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ndLegal" sheetId="1" r:id="rId4"/>
    <sheet state="visible" name="Intérprete de Libras - Tipo A" sheetId="2" r:id="rId5"/>
    <sheet state="visible" name="Intérprete de Libras - Tipo B" sheetId="3" r:id="rId6"/>
    <sheet state="visible" name="Intérprete de Libras - Tipo C" sheetId="4" r:id="rId7"/>
    <sheet state="visible" name="Uniforme" sheetId="5" r:id="rId8"/>
    <sheet state="visible" name="Custos Ind. e Lucro" sheetId="6" r:id="rId9"/>
    <sheet state="visible" name="Quadro Resumo" sheetId="7" r:id="rId10"/>
  </sheets>
  <definedNames/>
  <calcPr/>
  <extLst>
    <ext uri="GoogleSheetsCustomDataVersion2">
      <go:sheetsCustomData xmlns:go="http://customooxmlschemas.google.com/" r:id="rId11" roundtripDataChecksum="B3bgWBaeqOy6IuDOApyJb/k4kVnII6keGtIrIxQSs84="/>
    </ext>
  </extLst>
</workbook>
</file>

<file path=xl/sharedStrings.xml><?xml version="1.0" encoding="utf-8"?>
<sst xmlns="http://schemas.openxmlformats.org/spreadsheetml/2006/main" count="744" uniqueCount="265">
  <si>
    <t>MINISTÉRIO DA EDUCAÇÃO
UNIVERSIDADE FEDERAL DA PARAÍBA
SUPERINTENDÊNCIA DE ORÇAMENTO E FINANÇAS</t>
  </si>
  <si>
    <t>Fundamentação Legal</t>
  </si>
  <si>
    <t>Módulo 1 - Composição da Remuneração</t>
  </si>
  <si>
    <t>Salário-Base</t>
  </si>
  <si>
    <t xml:space="preserve">É o salário normativo da categoria, conforme disposto em Acordo, Convenção ou Dissídio da categoria profissional, ou na inexistência de instrumento coletivo de trabalho, um salário-base devidamente justificado através de pesquisa de preços. De acordo com o Acórdão TCU nº 3.006/2010 - Plenário, a Administração deve abster-se de adotar salários superiores ao que estiver previsto em instrumento coletivo de trabalho. Além disso, é vedado à Administração vincular-se a eventual cláusula de instrumento coletivo que determine eventual cláusula salarial aplicável somente aos contratos realizados pela Administração Pública, conforme disposto no Art. 6º da IN 05/2017 e Art. 9º, Parágrafo Único, do Decreto nº 9.507/2018. 
Fórmula na Planilha: Salário da Categoria na CCT/ACT/DCT. </t>
  </si>
  <si>
    <t>Adicional de Periculosidade</t>
  </si>
  <si>
    <r>
      <rPr>
        <rFont val="Calibri"/>
        <color theme="1"/>
        <sz val="11.0"/>
      </rPr>
      <t xml:space="preserve">É o adicional devido ao empregado que trabalha em atividades perigosas e corresponde a 30% do valor do salário contratual, sem considerar os acréscimos resultantes de gratificações, prêmios ou participações nos lucros, conforme Súmula 191/TST e Art. 193/CLT. Caso o empregado tenha direito também ao adicional de insalubridade, deve fazer a opção por um deles, por ser vedado o pagamento dos dois adicionais ao mesmo tempo. 
</t>
    </r>
    <r>
      <rPr>
        <rFont val="Calibri"/>
        <color rgb="FFFF0000"/>
        <sz val="11.0"/>
      </rPr>
      <t>Fórmula na Planilha: Salário Base * 30%.</t>
    </r>
  </si>
  <si>
    <t>Adicional de Insalubridade</t>
  </si>
  <si>
    <r>
      <rPr>
        <rFont val="Calibri"/>
        <color theme="1"/>
        <sz val="11.0"/>
      </rPr>
      <t xml:space="preserve">É devido ao empregado que tenha exposição a níveis de insalubridade, por decisão da Justiça do Trabalho ou laudo técnico de Engenheiro de Segurança do Trabalho ou Médico do Trabalho, conforme classificações e percentuais definidos na NR 15/MTE e Súmula 448/TST. Os percentuais são: 40% para grau máximo; 20% para grau médio; e 10% para grau mínimo. 
</t>
    </r>
    <r>
      <rPr>
        <rFont val="Calibri"/>
        <color rgb="FFFF0000"/>
        <sz val="11.0"/>
      </rPr>
      <t>Fórmula na Planilha: Salário Mínimo * Percentual relativo à exposição ao risco.</t>
    </r>
  </si>
  <si>
    <t>Adicional Noturno</t>
  </si>
  <si>
    <r>
      <rPr>
        <rFont val="Calibri"/>
        <color theme="1"/>
        <sz val="11.0"/>
      </rPr>
      <t xml:space="preserve">Adicional devido ao empregado que labora entre as 22h de um dia e as 5h do dia seguinte. Conforme metodologia apresentada pela AUDIN/MPU, o cálculo considera: a média anual de dias trabalhados por mês (posto noturno) de 15,2 dias; Horas noturnas (considerando a hora executada das 22h às 05h e cômputo de 52,5 min por hora) de 7h e o adicional previsto legalmente de 20%  e o total de 220 horas/mês. 
</t>
    </r>
    <r>
      <rPr>
        <rFont val="Calibri"/>
        <color rgb="FFFF0000"/>
        <sz val="11.0"/>
      </rPr>
      <t xml:space="preserve">Fórmula na Planilha: [(Salário Base + A. Periculosidade) * 7 * 15,2 * 20%] / 220.  </t>
    </r>
  </si>
  <si>
    <t>Adicional de Hora Noturna Reduzida</t>
  </si>
  <si>
    <r>
      <rPr>
        <rFont val="Calibri"/>
        <color theme="1"/>
        <sz val="11.0"/>
      </rPr>
      <t xml:space="preserve">Conforme entendimento da AUDIN/MPU, caso a convenção coletiva faça previsão de incorporação do valor da hora de redução noturna ao salário-base ou se o adicional de hora noturna reduzida já estiver contemplada no adicional noturno, o item deve ser zerado. Caso contrário deverá ser calculado.
</t>
    </r>
    <r>
      <rPr>
        <rFont val="Calibri"/>
        <color rgb="FFFF0000"/>
        <sz val="11.0"/>
      </rPr>
      <t xml:space="preserve">Fórmula na Planilha: [(Salário Base + A. Periculosidade) / 220] * {[(60-52,5) / 52,5] * 7 * 15,2 * 20%}. </t>
    </r>
  </si>
  <si>
    <t>Outros</t>
  </si>
  <si>
    <r>
      <rPr>
        <rFont val="Calibri"/>
        <color theme="1"/>
        <sz val="11.0"/>
      </rPr>
      <t xml:space="preserve">Campo previsto na planilha de custos para a inserção de provisões para outros custos que eventualmente façam parte da remuneração do empregados, caso definidos em Lei ou Instrumentos Coletivos de Trabalho. A utilização desse campo enseja, obrigatoriamente, justificativa técnica e legal. Ex.: Auxílio saúde, auxílio funeral, seguro de vida etc.
</t>
    </r>
    <r>
      <rPr>
        <rFont val="Calibri"/>
        <color rgb="FFFF0000"/>
        <sz val="11.0"/>
      </rPr>
      <t>Fórmula na Planilha: conforme orientação legal ou definida em instrumento coletivo de trabalho.</t>
    </r>
  </si>
  <si>
    <t>Módulo 2 - Encargos e Benefícios Anuais, Mensais e Diários</t>
  </si>
  <si>
    <t>(Submódulo 2.1 - 13º Salário, Férias e Adicional de Férias)</t>
  </si>
  <si>
    <t>13º (Décimo Terceiro) Salário</t>
  </si>
  <si>
    <r>
      <rPr>
        <rFont val="Calibri"/>
        <color theme="1"/>
        <sz val="11.0"/>
      </rPr>
      <t>É a gratificação natalina do empregado, sendo direito dos trabalhadores urbanos e rurais por força do Art. 7º, inciso VIII, da Constituição Federal de 1988. A Constituição Federal define a base de cálculo como sendo "a remuneração integral ou valor da aposentadoria". Por sua vez a IN SEGES nº 05/2017 define que o percentual é dado por  1/12 ou 8,33%.</t>
    </r>
    <r>
      <rPr>
        <rFont val="Calibri"/>
        <color rgb="FFFF0000"/>
        <sz val="11.0"/>
      </rPr>
      <t xml:space="preserve"> 
Fórmula na Planilha: 8,33% x Módulo 1. </t>
    </r>
  </si>
  <si>
    <t>Férias e Adicional de Férias</t>
  </si>
  <si>
    <r>
      <rPr>
        <rFont val="Calibri"/>
        <color theme="1"/>
        <sz val="11.0"/>
      </rPr>
      <t xml:space="preserve">É o valor equivalente à remuneração de férias do titular adicionada do terço constitucional de férias, nos termos do Art. 7º, inciso VII, da CF/88. No caso de pagamento por Fator Gerador (FG) o percentual a ser provisionado é de ((1/3)/12)*100 ou 2,78%; no caso de pagamento por Conta Vinculada (CV) o percentual é o que consta na IN SEGES nº 05/2017, de 12,10%. 
</t>
    </r>
    <r>
      <rPr>
        <rFont val="Calibri"/>
        <color rgb="FFFF0000"/>
        <sz val="11.0"/>
      </rPr>
      <t>Fórmula na Planilha: Por Fator Gerador: 2,78% * Módulo 1; Por Conta Vinculada: 12,10% * Módulo 1.</t>
    </r>
  </si>
  <si>
    <t>(Submódulo 2.2 - Encargos Previdenciários (GPS), FGTS e Outras Contribuições)</t>
  </si>
  <si>
    <t>INSS</t>
  </si>
  <si>
    <r>
      <rPr>
        <rFont val="Calibri"/>
        <color theme="1"/>
        <sz val="11.0"/>
      </rPr>
      <t xml:space="preserve">Provisão referente à contribuição do empregador para a Seguridade Social. A contribuição previdenciária corresponde a 20% sobre o total das remunerações pagas aos empregados, sob qualquer título, conforme previsão expressa do Art. 22, inciso I, da Lei nº 8.212/1991. A contribuição previdenciária deve ser, em regra, recolhida mensalmente pela empresa, devendo os casos de adiamento ou postergação serem previstos em ato normativo do Ministério competente ou Lei.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>Fórmula na Planilha: 20% * (Módulo 1 + Submódulo 2.1).</t>
    </r>
  </si>
  <si>
    <t>Salário Educação</t>
  </si>
  <si>
    <r>
      <rPr>
        <rFont val="Calibri"/>
        <color theme="1"/>
        <sz val="11.0"/>
      </rPr>
      <t xml:space="preserve">Trata-se de contribuição social a cargo do empregador, calculado com base na alíquota de 2,5% sobre o total de remunerações pagas ou creditadas, a qualquer título, aos empregados segurados, nos termos do Art. 15 da Lei nº 9.424/1996. Conforme orientação constante no Acórdão TCU nº 1.753/2008 - Plenário, o percentual de 2,5% deve incidir sobre a folha de pagamento. Não obstante,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>Fórmula na Planilha: 2,50% * (Módulo 1 + Submódulo 2.1).</t>
    </r>
  </si>
  <si>
    <t>SAT</t>
  </si>
  <si>
    <r>
      <rPr>
        <rFont val="Calibri"/>
        <color theme="1"/>
        <sz val="11.0"/>
      </rPr>
      <t xml:space="preserve">O SAT/RAT (Seguro Acidente de Trabalho/Risco Acidente de Trabalho) é a contribuição devida à previdência, pelo empregador, por força do Art. 22, inciso II, da Lei nº 8.212/1991. A alíquota depende do nível de risco de acidente da atividade prepoderante da empresa, podendo ser de 1% (risco leve), 2% (risco médio) e 3% (risco grave). Obs.: o enquadramento da atividade para fins de alíquota de contribuição para o Seguro de acidente de Trabalho é feito pela própria empresa, com base no anexo V do Decreto nº 3.048/99. Não obstante, o SAT pode variar de 0,50% a 6,00% em função do fator de acidente Previdenciário (FAP), nos termos do Decreto nº 6.957/2009 e da Resolução MPS/CNPS nº 1.316/2010. 
</t>
    </r>
    <r>
      <rPr>
        <rFont val="Calibri"/>
        <color rgb="FFFF0000"/>
        <sz val="11.0"/>
      </rPr>
      <t>Fórmula na Planilha: X% * (Módulo 1 + Submódulo 2.1).</t>
    </r>
  </si>
  <si>
    <t>SESC ou SESI</t>
  </si>
  <si>
    <r>
      <rPr>
        <rFont val="Calibri"/>
        <color theme="1"/>
        <sz val="11.0"/>
      </rPr>
      <t xml:space="preserve">Contribuição, a cargo do empregador, direcionada ao SESC ou SESI, nos termos do art. 30 da Lei nº 8.036/1990, no percentual de 1,50%. Conforme Acórdão TCU nº 1.753/2008 - Plenário, o percentual incide diretamente sobre a folha de pagamentos. Não obstante,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 xml:space="preserve">Fórmula na Planilha: 1,50% * (Módulo 1 + Submódulo 2.1).
</t>
    </r>
  </si>
  <si>
    <t>SENAI - SENAC</t>
  </si>
  <si>
    <r>
      <rPr>
        <rFont val="Calibri"/>
        <color theme="1"/>
        <sz val="11.0"/>
      </rPr>
      <t xml:space="preserve">Contribuição, a cargo do empregador, direcionada ao SENAI -SENAC, em razão do art. 4º do Decreto-Lei nº 8.621/1946, sendo a alíquota de 1%. Conforme Acórdão TCU nº 1.753/2008 - Plenário, o percentual incide diretamente sobre a folha de pagamentos. Não obstante, a IN SEGES nº 07/2018 determina ainda que a alíquota incida sobre a totalidade da remuneração, décimo terceiro salário e terço constitucional de férias. 
</t>
    </r>
    <r>
      <rPr>
        <rFont val="Calibri"/>
        <color rgb="FFFF0000"/>
        <sz val="11.0"/>
      </rPr>
      <t>Fórmula na Planilha: 1,00% * (Módulo 1 + Submódulo 2.1).</t>
    </r>
  </si>
  <si>
    <t>SEBRAE</t>
  </si>
  <si>
    <r>
      <rPr>
        <rFont val="Calibri"/>
        <color theme="1"/>
        <sz val="11.0"/>
      </rPr>
      <t xml:space="preserve">Contribuição, a cargo do empregador, direcionada ao SEBRAE, sendo devida pelas empresas prestadoras de serviços em geral. É devida pelas empresas por força do art. 8º, §3º, alínea c, da Lei nº 8.029/1990. A provisão na planilha de custos, conforme Acórdão TCU nº 1.753/2008 - Plenário, é resultante da incidência da alíquota de 0,60% sobre a folha de pagamento. Não obstante, a IN SEGES nº 07/2018 determina ainda que a alíquota incida sobre a totalidade da remuneração, décimo terceiro salário e terço constitucional de férias.
</t>
    </r>
    <r>
      <rPr>
        <rFont val="Calibri"/>
        <color rgb="FFFF0000"/>
        <sz val="11.0"/>
      </rPr>
      <t>Fórmula na Planilha: 0,60% * (Módulo 1 + Submódulo 2.1).</t>
    </r>
  </si>
  <si>
    <t>INCRA</t>
  </si>
  <si>
    <r>
      <rPr>
        <rFont val="Calibri"/>
        <color theme="1"/>
        <sz val="11.0"/>
      </rPr>
      <t xml:space="preserve">A contribuição ao INCRA tem como finalidade o custeio de programas sociais de aprendizado de técnicas no campo. O provisionamento na planilha corresponde ao valor resultante da incidência de 0,20% sobre o total das remunerações pagas, independentemente do ramo de atividade, conforme exarado no Acórdão TCU nº 1.753/2008 - Plenário. Não obstante, a IN SEGES nº 07/2018 determina ainda que a alíquota incida sobre a totalidade da remuneração, décimo terceiro salário e terço constitucional de férias.
</t>
    </r>
    <r>
      <rPr>
        <rFont val="Calibri"/>
        <color rgb="FFFF0000"/>
        <sz val="11.0"/>
      </rPr>
      <t xml:space="preserve">Fórmula na planilha: 0,20%* (Módulo 1 + Submódulo 2.1).
</t>
    </r>
  </si>
  <si>
    <t>FGTS</t>
  </si>
  <si>
    <r>
      <rPr>
        <rFont val="Calibri"/>
        <color theme="1"/>
        <sz val="11.0"/>
      </rPr>
      <t xml:space="preserve">Trata-se de contribuição devida pela empresa, por força do art. 15 da Lei nº 8.036/1990, correspondente a 8% sobre a remuneração paga aos seus empregados, depositada em conta vinculada individual aberta para cada trabalhador. Conforme consta no Acórdão TCU n 1.753/2008, a base de cálculo é a folha de pagamento. Não obstante, a IN SEGES nº 07/2018 determina ainda que a alíquota incida sobre a totalidade da remuneração, décimo terceiro salário e terço constitucional de férias.  
</t>
    </r>
    <r>
      <rPr>
        <rFont val="Calibri"/>
        <color rgb="FFFF0000"/>
        <sz val="11.0"/>
      </rPr>
      <t>Fórmula na Planilha: 8,00% * (Módulo 1 + Submódulo 2.1).</t>
    </r>
  </si>
  <si>
    <t>(Submódulo 2.3 - Benefícios Mensais e Diários)</t>
  </si>
  <si>
    <t>Transporte</t>
  </si>
  <si>
    <r>
      <rPr>
        <rFont val="Calibri"/>
        <color theme="1"/>
        <sz val="11.0"/>
      </rPr>
      <t xml:space="preserve">É o valor referente aos custos de transporte do empregado, sem natureza salarial e que, portanto, não constitui base de incidência da contribuição previdenciária ou do FGTS e/ou para pagamento do 13º salário conforme dispõem o art. 2º da Lei nº 7.418/1985 e o art. 6º do Decreto nº 95.247/1987. Parte do valor é custeado pelo empregado beneficiado, na parcela equivalente a 6% de seu salário-base, excluídos quaisquer adicionais ou vantagens (art. 4º, parágrafo único, da Lei nº 7.418/1985 e art. 9º do Decreto nº 95.247/1987). Deve ser adotado, para fins de cálculo do valor do vale-transporte, a tarifa integral do deslocamento do trabalhador, sem descontos, mesmo que previstos na legislação local (art. 5º § 3º da Lei 7.418/1985). 
</t>
    </r>
    <r>
      <rPr>
        <rFont val="Calibri"/>
        <color rgb="FFFF0000"/>
        <sz val="11.0"/>
      </rPr>
      <t>Fórmula na Planilha: Para postos do tipo 12 x 36: ( valor diário gasto com passagens x 15 ) - ( 6% x salário-base / 2 ); Para postos de 44 horas semanais: (valor diário gasto com passagens x 22 ) - ( 6% x salário-base ).</t>
    </r>
  </si>
  <si>
    <t xml:space="preserve">Auxílio-Refeição / Alimentação </t>
  </si>
  <si>
    <r>
      <rPr>
        <rFont val="Calibri"/>
        <color theme="1"/>
        <sz val="11.0"/>
      </rPr>
      <t xml:space="preserve">Benefício previsto em instrumento coletivo de trabalho e que, a priori, não integra a remuneração, quando incluído no âmbito do PAT, conforme art. 3º da Lei nº 6.321/1976. Ademais, nos termos do art. 2º do Decreto nº 5/1991, fica determinado que a participação do trabalhador é limitada a 20% do custeio do auxílio. Obs.: caso o auxílio seja concedido como parte do salário deverá constar no Módulo 1 da planilha de custos, sendo, por conseguinte, zerado no Submódulo 2.1, alínea B (metodologia AUDIN/MPU/Referencial Técnico de Custos - 2019). 
</t>
    </r>
    <r>
      <rPr>
        <rFont val="Calibri"/>
        <color rgb="FFFF0000"/>
        <sz val="11.0"/>
      </rPr>
      <t>Fórmula na Planilha: Para postos de 44h/sem: Valor diário do auxílio * 22 * (100% - percentual de desconto  para custeio); Para postos 36x12: Valor diário do auxílio * 15 * (100% - percentual de desconto  para custeio).</t>
    </r>
    <r>
      <rPr>
        <rFont val="Calibri"/>
        <color rgb="FF000000"/>
        <sz val="11.0"/>
      </rPr>
      <t xml:space="preserve">                                                                                              
                                                                                                        </t>
    </r>
  </si>
  <si>
    <t>Assistência Médica e Familiar</t>
  </si>
  <si>
    <r>
      <rPr>
        <rFont val="Calibri"/>
        <color theme="1"/>
        <sz val="11.0"/>
      </rPr>
      <t xml:space="preserve">Benefício previsto em instrumento coletivo de trabalho. Obs.: é essencial observar eventual regra específica de custeio na CCT/ACT/DCT, a fim de que se implemente a fórmula adequada na planilha. 
</t>
    </r>
    <r>
      <rPr>
        <rFont val="Calibri"/>
        <color rgb="FFFF0000"/>
        <sz val="11.0"/>
      </rPr>
      <t>Fórmula na Planilha: valor previsto no instrumento coletivo (regra geral).</t>
    </r>
    <r>
      <rPr>
        <rFont val="Calibri"/>
        <color rgb="FF000000"/>
        <sz val="11.0"/>
      </rPr>
      <t xml:space="preserve">                                                                                              
                                                                                                        </t>
    </r>
  </si>
  <si>
    <r>
      <rPr>
        <rFont val="Calibri"/>
        <color theme="1"/>
        <sz val="11.0"/>
      </rPr>
      <t xml:space="preserve">Campo previsto na planilha de custos para a inserção de provisões para outros custos que eventualmente sejam classificados como benefícios mensais e diários, caso definidos em Lei ou Instrumentos Coletivos de Trabalho, a exemplo de seguros de vida, funeral etc., devendo-se utilizar uma linha adicional para cada novo item definido na CCT/ACT/DCT. A utilização desse campo enseja, obrigatoriamente, justificativa técnica e legal. 
</t>
    </r>
    <r>
      <rPr>
        <rFont val="Calibri"/>
        <color rgb="FFFF0000"/>
        <sz val="11.0"/>
      </rPr>
      <t>Fórmula na Planilha: conforme orientação legal ou definida em instrumento coletivo de trabalho.</t>
    </r>
  </si>
  <si>
    <t>Módulo 3 - Provisão para Rescisão</t>
  </si>
  <si>
    <t>Aviso Prévio Indenizado</t>
  </si>
  <si>
    <r>
      <rPr>
        <rFont val="Calibri"/>
        <color rgb="FF000000"/>
        <sz val="11.0"/>
      </rPr>
      <t xml:space="preserve">Remuneração correspondente à indenização devida ao empregado na hipótese de ser demitido de imediato (sem trabalhar os 30 dias correspondentes ao aviso prévio). A referida obrigação trabalhista tem fundamento no art. 7º, XXI da Constituição Federal de 1988, combinado com os arts. 487, § 1º da CLT;  1º da Lei nº 12.506/2011. Os percentuais adotados são: (i) Serviços de vigilância:  [(62,93% ) x 5,55% x (1 / 12 ) ] x 100  =  </t>
    </r>
    <r>
      <rPr>
        <rFont val="Calibri"/>
        <b/>
        <color rgb="FF000000"/>
        <sz val="11.0"/>
      </rPr>
      <t>0,29%</t>
    </r>
    <r>
      <rPr>
        <rFont val="Calibri"/>
        <color rgb="FF000000"/>
        <sz val="11.0"/>
      </rPr>
      <t xml:space="preserve">; (ii) Serviços de limpeza: [(56,24%) x 5,55% x (1 / 12 ) ] x 100  = </t>
    </r>
    <r>
      <rPr>
        <rFont val="Calibri"/>
        <b/>
        <color rgb="FF000000"/>
        <sz val="11.0"/>
      </rPr>
      <t xml:space="preserve"> 0,26% </t>
    </r>
    <r>
      <rPr>
        <rFont val="Calibri"/>
        <color rgb="FF000000"/>
        <sz val="11.0"/>
      </rPr>
      <t xml:space="preserve">(ambos de acordo com o Referencial Técnico de Custos da AUDIN/MPU, 2019, pág. 48); e (iii) Demais serviços: [ 100% x ( 1 / 12 ) x 5,55% ]  = </t>
    </r>
    <r>
      <rPr>
        <rFont val="Calibri"/>
        <b/>
        <color rgb="FF000000"/>
        <sz val="11.0"/>
      </rPr>
      <t xml:space="preserve"> 0,46%</t>
    </r>
    <r>
      <rPr>
        <rFont val="Calibri"/>
        <color rgb="FF000000"/>
        <sz val="11.0"/>
      </rPr>
      <t xml:space="preserve"> (metodologia do Acórdão do TCU nº 1.904/2007 - Plenário).
</t>
    </r>
    <r>
      <rPr>
        <rFont val="Calibri"/>
        <color rgb="FFFF0000"/>
        <sz val="11.0"/>
      </rPr>
      <t>Fórmula na planilha:  X% * (Módulo 1 + Submódulo 2.1).</t>
    </r>
  </si>
  <si>
    <t>Incidência do FGTS sobre o Aviso Prévio Indenizado</t>
  </si>
  <si>
    <r>
      <rPr>
        <rFont val="Calibri"/>
        <color rgb="FF000000"/>
        <sz val="11.0"/>
      </rPr>
      <t xml:space="preserve">A incidência do FGTS sobre o aviso prévio indenizado, tendo por base a interpretação do art. 15 da Lei 8.036/1990 (determina a contribuição mensal, a cargo do empregador, para o FGTS, correspondente a 8% da remuneração paga ou devida ao trabalhador no mês anterior). Tal incidência, segundo o  Referencial Técnico de Custos da AUDIN/MPU - 2019 (pág. 51) é matéria pacificada na jurisprudência.
</t>
    </r>
    <r>
      <rPr>
        <rFont val="Calibri"/>
        <color rgb="FFFF0000"/>
        <sz val="11.0"/>
      </rPr>
      <t xml:space="preserve">Fórmula na planilha: (8% * % de Aviso Prévio Indenizado) * (Módulo 1 + Submódulo 2.1).  </t>
    </r>
  </si>
  <si>
    <t>Multa do FGTS sobre o Aviso Prévio Indenizado</t>
  </si>
  <si>
    <r>
      <rPr>
        <rFont val="Calibri"/>
        <color theme="1"/>
        <sz val="11.0"/>
      </rPr>
      <t xml:space="preserve">Corresponde à provisão de 40%, referentes à multa rescisória, calculados sobre o saldo dos depósitos efetuados na conta vinculada do FGTS do trabalhador, conforme consta do art. 18 da Lei 8.036/1990. Com o advento da Lei nº 13.932/2019 foi extinta a Contribuição Social sobre o FGTS (de 10%), permanecendo, portanto, apenas os 40%.
</t>
    </r>
    <r>
      <rPr>
        <rFont val="Calibri"/>
        <color rgb="FFFF0000"/>
        <sz val="11.0"/>
      </rPr>
      <t>Fórmula na planilha: (i) Pagamento por Fato Gerador: (40% * 8% * % de Aviso Prévio indenizado) * (Módulo 1 + Submódulo 2.1); (ii) Pagamento por Conta Vinculada: 2% * (Módulo 1 + Submódulo 2.1), sendo, posteriormente, provisionado mais 2% para a Multa do FGTS sobre o APT, de forma a compor 4% para a reserva mensal, conforme Anexo XII da Instrução Normativa SEGES nº 05/2017).</t>
    </r>
  </si>
  <si>
    <t>Aviso Prévio Trabalhado</t>
  </si>
  <si>
    <r>
      <rPr>
        <rFont val="Calibri"/>
        <color theme="1"/>
        <sz val="11.0"/>
      </rPr>
      <t xml:space="preserve">Direito devido quando o empregado continua trabalhando após o recebimento do aviso prévio. Durante o período do aviso prévio o trabalhador terá sua jornada de trabalho diária reduzida em 2 horas, sem prejuízo do salário  ou poderá optar por faltar ao serviço por 7 dias corridos, sem prejuízo da remuneração. O Aviso Prévio Trabalhado é fundamentado legalmemte no art. 7º, XXI da Constituição Federal de 1988; no art. 487, § 1º da CLT e na Lei nº 12.506/2011. Os percentuais de referência são: (i) Serviços de vigilância: </t>
    </r>
    <r>
      <rPr>
        <rFont val="Calibri"/>
        <b/>
        <color theme="1"/>
        <sz val="11.0"/>
      </rPr>
      <t>1,16%</t>
    </r>
    <r>
      <rPr>
        <rFont val="Calibri"/>
        <color rgb="FF000000"/>
        <sz val="11.0"/>
      </rPr>
      <t xml:space="preserve">; (ii) Serviços de limpeza e conservação: </t>
    </r>
    <r>
      <rPr>
        <rFont val="Calibri"/>
        <b/>
        <color theme="1"/>
        <sz val="11.0"/>
      </rPr>
      <t>1,03%</t>
    </r>
    <r>
      <rPr>
        <rFont val="Calibri"/>
        <color rgb="FF000000"/>
        <sz val="11.0"/>
      </rPr>
      <t xml:space="preserve"> (ambos de acordo com o Referencial Técnico de Custos da AUDIN/MPU, 2019, pág. 54); e (iii) Demais serviços: </t>
    </r>
    <r>
      <rPr>
        <rFont val="Calibri"/>
        <b/>
        <color theme="1"/>
        <sz val="11.0"/>
      </rPr>
      <t>1,94%</t>
    </r>
    <r>
      <rPr>
        <rFont val="Calibri"/>
        <color rgb="FF000000"/>
        <sz val="11.0"/>
      </rPr>
      <t xml:space="preserve"> ( Acórdão TCU nº nº 1.586/2018 - Plenário)
</t>
    </r>
    <r>
      <rPr>
        <rFont val="Calibri"/>
        <color rgb="FFFF0000"/>
        <sz val="11.0"/>
      </rPr>
      <t xml:space="preserve">Fórmula na planilha: X% * (Módulo 1 + Submódulo 2.1)
</t>
    </r>
    <r>
      <rPr>
        <rFont val="Calibri"/>
        <color rgb="FF000000"/>
        <sz val="11.0"/>
      </rPr>
      <t xml:space="preserve"> </t>
    </r>
  </si>
  <si>
    <t>Incidência de GPS, FGTS e Outra Contribuições sobre o Aviso Prévio Trabalhado</t>
  </si>
  <si>
    <r>
      <rPr>
        <rFont val="Calibri"/>
        <color theme="1"/>
        <sz val="11.0"/>
      </rPr>
      <t xml:space="preserve">Conforme determinação da Anexo VII-D, Alínea 3.E, da IN SEGES nº 05/2017, deve ser calculada a incidência dos encargos previstos no Submódulo 2.2 sobre o aviso prévio trabalhado.
</t>
    </r>
    <r>
      <rPr>
        <rFont val="Calibri"/>
        <color rgb="FFFF0000"/>
        <sz val="11.0"/>
      </rPr>
      <t>Fórmula na planilha: ( % do Submódulo 2.2   x   percentual do Aviso Prévio Trabalhado ) * (Módulo 1 + Submódulo 2.1)</t>
    </r>
  </si>
  <si>
    <t>Multa do FGTS sobre o Aviso Prévio Trabalhado</t>
  </si>
  <si>
    <r>
      <rPr>
        <rFont val="Calibri"/>
        <color theme="1"/>
        <sz val="11.0"/>
      </rPr>
      <t xml:space="preserve">Corresponde à provisão de 40%, referentes à multa rescisória, calculados sobre o saldo dos depósitos efetuados na conta vinculada do FGTS do trabalhador, conforme consta do art. 18 da Lei 8.036/1990. Com o advento da Lei nº 13.932/2019 foi extinta a Contribuição Social sobre o FGTS (de 10%), permanecendo, portanto, apenas os 40%.
</t>
    </r>
    <r>
      <rPr>
        <rFont val="Calibri"/>
        <color rgb="FFFF0000"/>
        <sz val="11.0"/>
      </rPr>
      <t>Fórmula na planilha: (i) Pagamento por Fato Gerador: (40% * 8% * % de Aviso Prévio Trabalhado) * (Módulo 1 + Submódulo 2.1); (ii) Pagamento por Conta Vinculada: 2% * (Módulo 1 + Submódulo 2.1), sendo tal provisão o complemento de 2% da Multa do FGTS sobre o API, de forma a compor 4% para a reserva mensal, conforme Anexo XII da Instrução Normativa SEGES nº 05/2017.</t>
    </r>
  </si>
  <si>
    <t>Módulo 4 - Custo de Reposição do Profissional Ausente</t>
  </si>
  <si>
    <t>(Submódulo 4.1 - Substituto nas Ausências Legais)</t>
  </si>
  <si>
    <t>Substituto na Cobertura de Férias</t>
  </si>
  <si>
    <r>
      <rPr>
        <rFont val="Calibri"/>
        <color theme="1"/>
        <sz val="11.0"/>
      </rPr>
      <t xml:space="preserve">Refere-se à provisão da despesa relativa ao empregado que substituirá o ocupante do postos, quando este último estiver em gozo de férias. É importante considerar que duas situações podem ocorrer, a depender do pagamento se dar por Fato Gerador (FG) ou Conta Vinculada (CV): No caso de FG, o salário do titular do posto em gozo de férias é pago com o valor do Módulo 1 (Remuneração) mais o Submódulo 2.1 B (Férias e 1/3).Nesse caso, a provisão do substituto de férias será de 1/12 ou 8,33%. No caso de CV, o salário do titular é pago pela provisão fixa da IN 05/2017, do Submódulo 2.1 B, sendo o substituto pago pelo valor do Módulo 1 (Remuneração do Posto), mais a diferença necessária para pagamento da parte devida proporcionalmente pelo 13º Salário e 1/3 de férias do susbstituto ((1/12)/12 = 0,6944% mais (1/3)/12/12 = 0,2314%, totalizando aprox. 0,93%). 
</t>
    </r>
    <r>
      <rPr>
        <rFont val="Calibri"/>
        <color rgb="FFFF0000"/>
        <sz val="11.0"/>
      </rPr>
      <t xml:space="preserve">Fórmula na planilha: (i) Pagamento por Fator Gerador: 8,33% * (Módulo 1); ou (ii) Pagamento por Conta Vinculada: 0,93% * (Módulo 1) </t>
    </r>
  </si>
  <si>
    <t>Substituto na Cobertura de Ausências Legais</t>
  </si>
  <si>
    <r>
      <rPr>
        <rFont val="Calibri"/>
        <color theme="1"/>
        <sz val="11.0"/>
      </rPr>
      <t xml:space="preserve">Diz respeito às hipóteses de faltas justificadas, sendo consideradas para tal as ausências permitidas em lei em que o trabalhador poderá faltar ao serviço sem o desconto da remuneração, a exemplo de doação de sangue, cadastramento eleitoral, falecimento de cônjuge etc. O fundamento legal da provisão são os dias de ausência autorizados pelos comandos dos arts. 131, inciso I, e 473, incisos I, II, X e XI ,da CLT, que totatlizam, por sua vez, 8 dias por ano. Conforme metodologia constante no Referencial Técnico de Custos da AUDIN/MPU (pág. 63) o percentual considera (8/30)/12 = 2,22%.
</t>
    </r>
    <r>
      <rPr>
        <rFont val="Calibri"/>
        <color rgb="FFFF0000"/>
        <sz val="11.0"/>
      </rPr>
      <t>Fórmula na planilha: 2,22% * (Módulo 1 ).</t>
    </r>
  </si>
  <si>
    <t>Substituto na Cobertura de Licença-Paternidade</t>
  </si>
  <si>
    <r>
      <rPr>
        <rFont val="Calibri"/>
        <color theme="1"/>
        <sz val="11.0"/>
      </rPr>
      <t xml:space="preserve">Trata-se do custo com o empregado substituto, em razão da licença-paternidade, do titular, de até 20 dias (5 dias, nos termos do art. 10, § 1º, da CF/88;  prorrogados por mais 15 dias, no caso de empresas cadastradas no âmbito do Programa Empresa Cidadã, nos termos do art. 1º, inciso II, da Lei nº 11.770/2008). Essa despesa é calculada por estimativa, sendo a metodologia proposta pela AUDIN/MPU (Referencial Técnico de Custos, 2019, pág. 64)  a seguinte para o cálculo do percentual: [ ( 20 / 30 ) / 12 ] x percentual de taxa bruta de natalidade no Brasil x percentual de participação masculina no serviço em referência }. Para os contratos de vigilância </t>
    </r>
    <r>
      <rPr>
        <rFont val="Calibri"/>
        <b/>
        <color theme="1"/>
        <sz val="11.0"/>
      </rPr>
      <t>(predominância de mão de obra masculina)</t>
    </r>
    <r>
      <rPr>
        <rFont val="Calibri"/>
        <color theme="1"/>
        <sz val="11.0"/>
      </rPr>
      <t>: {[(20/30)/12] x 1,416% x 86,46%} x 100 =</t>
    </r>
    <r>
      <rPr>
        <rFont val="Calibri"/>
        <b/>
        <color theme="1"/>
        <sz val="11.0"/>
      </rPr>
      <t xml:space="preserve"> 0,07%</t>
    </r>
    <r>
      <rPr>
        <rFont val="Calibri"/>
        <color rgb="FF000000"/>
        <sz val="11.0"/>
      </rPr>
      <t xml:space="preserve">. Para os contratos de limpeza e conservação </t>
    </r>
    <r>
      <rPr>
        <rFont val="Calibri"/>
        <b/>
        <color rgb="FF000000"/>
        <sz val="11.0"/>
      </rPr>
      <t>(predominância de mão de obra feminina)</t>
    </r>
    <r>
      <rPr>
        <rFont val="Calibri"/>
        <color rgb="FF000000"/>
        <sz val="11.0"/>
      </rPr>
      <t>:  {[(20/30)/12] x 1,416% x 45,22%} x 100 =</t>
    </r>
    <r>
      <rPr>
        <rFont val="Calibri"/>
        <b/>
        <color theme="1"/>
        <sz val="11.0"/>
      </rPr>
      <t xml:space="preserve"> 0,04%</t>
    </r>
    <r>
      <rPr>
        <rFont val="Calibri"/>
        <color rgb="FF000000"/>
        <sz val="11.0"/>
      </rPr>
      <t xml:space="preserve">. 
</t>
    </r>
    <r>
      <rPr>
        <rFont val="Calibri"/>
        <color rgb="FFFF0000"/>
        <sz val="11.0"/>
      </rPr>
      <t>Fórmula na Planilha:  X% * ( Módulo 1 ).</t>
    </r>
  </si>
  <si>
    <t>Substituto na Cobertura de Ausência por Acidente de Trabalho</t>
  </si>
  <si>
    <r>
      <rPr>
        <rFont val="Calibri"/>
        <color theme="1"/>
        <sz val="11.0"/>
      </rPr>
      <t xml:space="preserve">Provisão  referente ao custo do substituto de eventual empregado titular do posto, por ocasião de acidente de trabalho. Para tal provisão considerar-se que os primeiros 15 dias são pagos pela empresa, sendo custo  à previdência a partir do 16º dia em diante. Essa despesa é calculada por estimativa e, conforme metodologia da AUDIN/MPU, leva-se em conta fator estatístico que permita a mensuração do percentual de ocorrências de acidentes de trabalho. Segundo tal metodologia, constante no Referencial Técnico de Custos da AUDIN/MPU (2019, pág. 66) o percentual de referência é calculado como sendo { [ ( 15 / 30 ) / 12 ] x 0,44% } x 100 = </t>
    </r>
    <r>
      <rPr>
        <rFont val="Calibri"/>
        <b/>
        <color theme="1"/>
        <sz val="11.0"/>
      </rPr>
      <t>0,02%</t>
    </r>
    <r>
      <rPr>
        <rFont val="Calibri"/>
        <color rgb="FF000000"/>
        <sz val="11.0"/>
      </rPr>
      <t xml:space="preserve">, onde 0,44% refere-se à divisão de benefícios concedidos dessa natureza, por "empregados com carteira assinada mais trabalhadores domésticos", de acordo com os dados divulgados pelo IBGE, 2018.
</t>
    </r>
    <r>
      <rPr>
        <rFont val="Calibri"/>
        <color rgb="FFFF0000"/>
        <sz val="11.0"/>
      </rPr>
      <t>Fórmula na Planilha: X% * ( Módulo 1 )</t>
    </r>
    <r>
      <rPr>
        <rFont val="Calibri"/>
        <color rgb="FF000000"/>
        <sz val="11.0"/>
      </rPr>
      <t xml:space="preserve"> </t>
    </r>
  </si>
  <si>
    <t>Substituto na Cobertura de Afastamento Maternidade</t>
  </si>
  <si>
    <r>
      <rPr>
        <rFont val="Calibri"/>
        <color theme="1"/>
        <sz val="11.0"/>
      </rPr>
      <t>Refere-se ao custo da mão de obra alocada para substituir a empregada que se encontra em Licença Maternidade, considerando como base para o cálculo o total de 180 dias (120 dias, conforme art. 7º, inc. XVIII, da CF/88; prorrogáveis por mais 60 dias, nos termos do art. 1º, inciso I, da Lei nº 11.770/2008, no caso de empresa que tenha aderido ao Programa Empresa Cidadã). A AUDIN traz percentuais de referência para os serviços de vigilância de</t>
    </r>
    <r>
      <rPr>
        <rFont val="Calibri"/>
        <b/>
        <color theme="1"/>
        <sz val="11.0"/>
      </rPr>
      <t xml:space="preserve"> 0,04% (predominância de mão de obra masculina) </t>
    </r>
    <r>
      <rPr>
        <rFont val="Calibri"/>
        <color rgb="FF000000"/>
        <sz val="11.0"/>
      </rPr>
      <t xml:space="preserve">e para os serviços de limpeza e conservação de </t>
    </r>
    <r>
      <rPr>
        <rFont val="Calibri"/>
        <b/>
        <color theme="1"/>
        <sz val="11.0"/>
      </rPr>
      <t>0,14% (predominância de mão de obra feminina)</t>
    </r>
    <r>
      <rPr>
        <rFont val="Calibri"/>
        <color rgb="FF000000"/>
        <sz val="11.0"/>
      </rPr>
      <t xml:space="preserve">, através da seguinte fórmula: { [ ( 180 dias de licença / 30 dias ) / 12 meses ] x percentual de taxa bruta de natalidade no Brasil x percentual de participação feminina no serviço em referência x Submódulo 2.2 } x 100.  
</t>
    </r>
    <r>
      <rPr>
        <rFont val="Calibri"/>
        <color rgb="FFFF0000"/>
        <sz val="11.0"/>
      </rPr>
      <t>Fórmula na planilha: X% * (Módulo 1).</t>
    </r>
  </si>
  <si>
    <t>Substituto na Cobertura de Outras Ausências</t>
  </si>
  <si>
    <r>
      <rPr>
        <rFont val="Calibri"/>
        <color theme="1"/>
        <sz val="11.0"/>
      </rPr>
      <t xml:space="preserve">Campo previsto na planilha de custos para a inserção de provisões para outros custos que eventualmente sejam classificados como cobertura de outras ausências, caso definidos em Lei ou Instrumentos Coletivos de Trabalho. A utilização desse campo enseja, obrigatoriamente, justificativa técnica e legal. </t>
    </r>
    <r>
      <rPr>
        <rFont val="Calibri"/>
        <color rgb="FFFF0000"/>
        <sz val="11.0"/>
      </rPr>
      <t>Fórmula na Planilha: conforme orientação legal ou definida em instrumento coletivo de trabalho.</t>
    </r>
  </si>
  <si>
    <t>(Submódulo 4.2 - Substituto na Intrajornada)</t>
  </si>
  <si>
    <t>Substituto na Cobertura de Intervalo para Repouso ou Alimentação</t>
  </si>
  <si>
    <t>Trata-se do custo com empregado alocado para cobrir o intervalo de repouso/alimentação do titular, somente nos casos em que seja atestada a real necessidade de inclusão deste item nas planilhas de custos e formação de preço. Nessa situação deve-se verificar o art. 71, § 4º da CLT e a Lei nº 13.467/2017 (Reforma Trabalhista) a fim de compor tal custo, quando eventualmente justificado no âmbito da execução do contrato.</t>
  </si>
  <si>
    <t>Módulo 5 - Insumos Diversos</t>
  </si>
  <si>
    <t>Uniformes</t>
  </si>
  <si>
    <r>
      <rPr>
        <rFont val="Calibri"/>
        <color theme="1"/>
        <sz val="11.0"/>
      </rPr>
      <t>Refere-se ao custo dos uniformes, incluindo todos os itens que compõem o uniforme do empregado. O preço unitário de cada conjunto de uniformes deve ser cotado após realizada ampla pesquisa de mercado, adotando-se preferencialmente o menor preço encontrado, devendo-se observar, ainda,  eventuais disposições constantes em instrumentos coletivos de trabalho, tais como a periodicidade mínima de trocas de peças, componentes etc.</t>
    </r>
    <r>
      <rPr>
        <rFont val="Calibri"/>
        <color rgb="FFFF0000"/>
        <sz val="11.0"/>
      </rPr>
      <t xml:space="preserve"> 
Fórmula na Planilha: (preço unitário  de cada conjunto de uniformes x nº de peças fornecidas por empregado em um ano ) / nº de meses no ano.</t>
    </r>
  </si>
  <si>
    <t>Materiais</t>
  </si>
  <si>
    <r>
      <rPr>
        <rFont val="Calibri"/>
        <color theme="1"/>
        <sz val="11.0"/>
      </rPr>
      <t xml:space="preserve">Diz respeito à provisão relativa ao eventual rateio de materiais ou outros produtos diretamente utilizados na execução dos serviços, considerando aquilo que estiver determinado no Projeto Básico ou Termo de Referência. O custo de referência dos materiais é obtido após realização de ampla pesquisa de mercado, adotando-se preferencialmente o menor preço encontrado. 
</t>
    </r>
    <r>
      <rPr>
        <rFont val="Calibri"/>
        <color rgb="FFFF0000"/>
        <sz val="11.0"/>
      </rPr>
      <t>Fórmula na Planilha: (soma do custo anual de todos os itens / 12 meses ) / quantitativo de empregados.</t>
    </r>
  </si>
  <si>
    <t>Equipamentos</t>
  </si>
  <si>
    <r>
      <rPr>
        <rFont val="Calibri"/>
        <color theme="1"/>
        <sz val="11.0"/>
      </rPr>
      <t xml:space="preserve">Provisão definida no caso de exigência técnica justificada no âmbito da execução do contrato, devendo o quantitativo para o contrato ser estimado a partir de ampla pesquisa de mercado dos preços e rateio para cada unidade de referência na contratação considerando a vigência do contrato (em regra 12 meses). Na hipótese de provisionamento relativo a equipamentos, máquinas etc., a composição do custo deverá considerar a taxa de depreciação anual e a vida útil (observar IN RFB 1.700/2017), não sendo lícito o custo da aquisição do equipamento, a fim de que se evite remuneração integral pela aquisição integral do bem, conforme orientação do Acórdão TCU nº 966/2010 Plenário. 
</t>
    </r>
    <r>
      <rPr>
        <rFont val="Calibri"/>
        <color rgb="FFFF0000"/>
        <sz val="11.0"/>
      </rPr>
      <t>Fórmula: (custo anual de cada equipamento x taxa anual de depreciação x nº meses do ano ) / nº total de empregados.</t>
    </r>
  </si>
  <si>
    <r>
      <rPr>
        <rFont val="Calibri"/>
        <color theme="1"/>
        <sz val="11.0"/>
      </rPr>
      <t xml:space="preserve">Campo previsto na planilha de custos para a inserção de provisões para outros insumos diversos, observado, em todos os casos, o que estiver definido em Lei e/ou Instrumentos Coletivos de Trabalho e as especificidades da contratação, da forma que for estabelecido no Termo de Referência ou Projeto Básico. A utilização desse campo enseja, obrigatoriamente, justificativa técnica e legal. </t>
    </r>
    <r>
      <rPr>
        <rFont val="Calibri"/>
        <color rgb="FFFF0000"/>
        <sz val="11.0"/>
      </rPr>
      <t>Fórmula na Planilha: conforme orientação legal, metodologia técnica justificada ou definida em instrumento coletivo de trabalho.</t>
    </r>
  </si>
  <si>
    <t>Módulo 6 - Custos Indiretos, Tributos e Lucro</t>
  </si>
  <si>
    <t>Custos Indiretos</t>
  </si>
  <si>
    <r>
      <rPr>
        <rFont val="Calibri"/>
        <color theme="1"/>
        <sz val="11.0"/>
      </rPr>
      <t xml:space="preserve">São os custos envolvidos na execução contratual decorrentes dos gastos da contratada com sua estrutura administrativa, organizacional e gerenciamento de seus contratos. O percentual a ser adotado depende das especificidades da contratação, despesas próprias das empresas, região etc. Para tal provisão sugere-se a pesquisa em contratações semelhantes (do próprio órgão ou externamente), devendo sempre ser justificado o critério de estimativa (ex.: média, menor valor etc.). Obs.: por prudência recomenda-se que os percentuais de custos indiretos não ultrapassem os limites de 3% e 6%, para os contratos, respectivamente, de limpeza e vigilância, tendo em vista que tais valores foram utilizados pela SEGES como referência durante a vigência da IN 02/2008 (Manual de Preenchimento da Planilha de Custos, 2011, pág. 31) , não tendo sido definidos outros parâmetro após a publicação das IN 05/2017 e 07/2018. 
</t>
    </r>
    <r>
      <rPr>
        <rFont val="Calibri"/>
        <color rgb="FFFF0000"/>
        <sz val="11.0"/>
      </rPr>
      <t xml:space="preserve">Fórmula na Planilha: X% * ( Módulo 1 + Módulo 2 + Módulo 3 + Módulo 4 + Módulo 5). </t>
    </r>
  </si>
  <si>
    <t>Lucro</t>
  </si>
  <si>
    <r>
      <rPr>
        <rFont val="Calibri"/>
        <color theme="1"/>
        <sz val="11.0"/>
      </rPr>
      <t xml:space="preserve">Trata-se do ganho decorrente da exploração da atividade econômica, sendo calculado mediante incidência de um percentual sobre o faturamento. O percentual a ser adotado depende das especificidades do setor, sendo recomendado que tal provisão seja baseada em pesquisa em contratações semelhantes (do próprio órgão ou externamente), devendo sempre ser justificado o critério de estimativa (ex.: média, menor valor etc.). Obs.: por prudência recomenda-se que o percentual de lucro não ultrapasse 6,79%, para os contratos de limpeza e vigilância, tendo em vista que tal percentual foi utilizado pela SEGES como referência durante a vigência da IN 02/2008 (Manual de Preenchimento da Planilha de Custos, 2011, pág. 33) , não tendo sido definido outro parâmetro após a publicação das IN 05/2017 e 07/2018. Obs.2: é necessário observar o regime de tributação (lucro real, presumido ou SIMPLES), tendo em vista os efeitos para a tributação.
</t>
    </r>
    <r>
      <rPr>
        <rFont val="Calibri"/>
        <color rgb="FFFF0000"/>
        <sz val="11.0"/>
      </rPr>
      <t>Fórmula na Planilha: X% * (Módulo 1 + Módulo 2 + Módulo 3 + Módulo 4 + Módulo 5 + Custos Indiretos).</t>
    </r>
  </si>
  <si>
    <t>Tributos</t>
  </si>
  <si>
    <r>
      <rPr>
        <rFont val="Calibri"/>
        <color theme="1"/>
        <sz val="11.0"/>
      </rPr>
      <t xml:space="preserve">Para a tributação é  necessário verificar a atividade e regime de tributação da contratada (ver Lei nº 10.833/2003)  para o PIS/COFINS e a legislação tributária municipal no caso do ISS. Em geral as alíquotas adotadas têm sido, nos contratos administrativos de: PIS: 1,65% (Lucro Real) ou 0,65% (Lucro Presumido); COFINS 7,6% (Lucro Real) ou 3% (Lucro Presumido); e ISS 5% (conforme alíquota máxima constante na Lei Complementar nº 116/2003. 
</t>
    </r>
    <r>
      <rPr>
        <rFont val="Calibri"/>
        <color rgb="FFFF0000"/>
        <sz val="11.0"/>
      </rPr>
      <t>Fórmula: ((Módulo 1 + Módulo 2 + Módulo 3 + Módulo 4 + Módulo 5 + Custos Indiretos + Lucro) / (1 - (%tributos / 100)) * percentual do tributo.</t>
    </r>
    <r>
      <rPr>
        <rFont val="Calibri"/>
        <color rgb="FF000000"/>
        <sz val="11.0"/>
      </rPr>
      <t xml:space="preserve">                                                                                                        
                                                                                                        </t>
    </r>
  </si>
  <si>
    <t>Tributos Federais (PIS e COFINS)</t>
  </si>
  <si>
    <t>Vide anotação referente a "Tributos". Deve-se atentar que a base de cálculo a ser adotada para a tributação mencionada, no regime de lucro presumido, deve ser dada pelo custo total do serviço (a receita bruta do serviço), precificado por empregado, considerando na composição o custo da mão de obra, dos insumos, custos indiretos e, inclusive, os próprios tributos apontados na planilha de custos. Corrobora com essa formulação, inclusive, a metodologia utilizada pela SEGES no Caderno de Logística de Serviços de Transporte (pág. 44), onde se coloca para tributação o coeficiente relativo ao cálculo dos tributos “por dentro” (1 - (Total de Tributos / 100)).</t>
  </si>
  <si>
    <t>Tributos Estaduais</t>
  </si>
  <si>
    <t>Atualmente não se reconhece incidência de tributos de competência estadual nos referidos custos estimados, tendo em vista que a tributação cabível (ISSQN) advém de competência tributária municipal.</t>
  </si>
  <si>
    <t>Tributos Municipais (ISS)</t>
  </si>
  <si>
    <t xml:space="preserve">MINISTÉRIO DA EDUCAÇÃO
UNIVERSIDADE FEDERAL DA PARAÍBA
</t>
  </si>
  <si>
    <t>PLANILHA DE CUSTOS E FORMAÇÃO DE PREÇOS</t>
  </si>
  <si>
    <t>PROCESSO Nº:</t>
  </si>
  <si>
    <t xml:space="preserve">23074.016977/2026-95 </t>
  </si>
  <si>
    <t>Referente a(o):</t>
  </si>
  <si>
    <t>Tradutor Intérprete de Libras Campus I</t>
  </si>
  <si>
    <t>LICITAÇÃO:</t>
  </si>
  <si>
    <t>CONTRATO:</t>
  </si>
  <si>
    <t>DISCRIMINAÇÃO DOS SERVIÇOS REFERENTES AO PREGÃO ELETRÔNICO</t>
  </si>
  <si>
    <t>A</t>
  </si>
  <si>
    <t>DATA DA APRESENTAÇÃO DA PROPOSTA (DIA/MÊS/ANO)</t>
  </si>
  <si>
    <t>B</t>
  </si>
  <si>
    <t>MUNICÍPIOS/UF</t>
  </si>
  <si>
    <t>JOÃO PESSOA/PB</t>
  </si>
  <si>
    <t>C</t>
  </si>
  <si>
    <t xml:space="preserve">ANO DO ACORDO, CONVENÇÃO OU DISSÍDIO COLETIVO </t>
  </si>
  <si>
    <t>PB00032/2026</t>
  </si>
  <si>
    <t>D</t>
  </si>
  <si>
    <t>Nº DE MESES DE EXECUÇÃO CONTRATUAL</t>
  </si>
  <si>
    <t>12 meses</t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</si>
  <si>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</si>
  <si>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IDENTIFICAÇÃO DO SERVIÇO</t>
  </si>
  <si>
    <t>Tipo de Serviço</t>
  </si>
  <si>
    <t>Unidade de Medida</t>
  </si>
  <si>
    <t>Quantidade total a contratar 
(em função da unidade de medida)</t>
  </si>
  <si>
    <t>Apoio Administrativo</t>
  </si>
  <si>
    <t>Posto de Trabalho</t>
  </si>
  <si>
    <t>01 (um) homem/posto</t>
  </si>
  <si>
    <t>INFORMAÇÕES ADICIONAIS A RESPEITO DOS CUSTOS DA MÃO DE OBRA</t>
  </si>
  <si>
    <t>TIPO DE SERVIÇO</t>
  </si>
  <si>
    <t xml:space="preserve">SALÁRIO NORMATIVO </t>
  </si>
  <si>
    <t xml:space="preserve">CATEGORIA PROFISSIONAL </t>
  </si>
  <si>
    <t>Intérprete de Libras 30h (Manhã, Tarde e Moite)</t>
  </si>
  <si>
    <t>DATA-BASE DA CATEGORIA</t>
  </si>
  <si>
    <t> MÓDULO 1 - COMPOSIÇÃO DA REMUNERAÇÃO</t>
  </si>
  <si>
    <t>PERCENTUAL</t>
  </si>
  <si>
    <t>VALOR (R$)</t>
  </si>
  <si>
    <t>SALÁRIO-BASE</t>
  </si>
  <si>
    <t>-</t>
  </si>
  <si>
    <t>ADICIONAL DE PERICULOSIDADE</t>
  </si>
  <si>
    <t>ADICIONAL DE INSALUBRIDADE</t>
  </si>
  <si>
    <t>ADICIONAL NOTURNO</t>
  </si>
  <si>
    <t>E</t>
  </si>
  <si>
    <t>ADCIONAL DE HORA NOTURNA REDUZIDA</t>
  </si>
  <si>
    <t>F</t>
  </si>
  <si>
    <t>OUTROS</t>
  </si>
  <si>
    <t>TOTAL</t>
  </si>
  <si>
    <t>MÓDULO 2 - ENCARGOS E BENEFÍCIOS ANUAIS, MENSAIS E DIÁRIOS</t>
  </si>
  <si>
    <t>SUBMÓDULO 2.1 - 13º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</si>
  <si>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</si>
  <si>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</si>
  <si>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</t>
  </si>
  <si>
    <t>SALÁRIO EDUCAÇÃO</t>
  </si>
  <si>
    <t>SESC OU SESI</t>
  </si>
  <si>
    <t>G</t>
  </si>
  <si>
    <t>H</t>
  </si>
  <si>
    <t>SUBMÓDULO 2.3 - BENEFÍCIOS MENSAIS E DIÁRIOS</t>
  </si>
  <si>
    <t>TRANSPORTE</t>
  </si>
  <si>
    <t>AUXILIO-REFEIÇÃO/ALIMENTAÇÃO</t>
  </si>
  <si>
    <t>ASSISTÊNCIA MÉDICA E FAMILIAR</t>
  </si>
  <si>
    <t>AUXÍLIO MORTE/FUNERAL</t>
  </si>
  <si>
    <t>SEGURO DE VIDA</t>
  </si>
  <si>
    <t>BENEFÍCIO ODONTOLÓGICO</t>
  </si>
  <si>
    <t>QUADRO-RESUMO  DO MÓDULO 2 - 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</si>
  <si>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</si>
  <si>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</si>
  <si>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</si>
  <si>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</si>
  <si>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</si>
  <si>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</si>
  <si>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MÓDULO 3 - PROVISÃO PARA RESCISÃO</t>
  </si>
  <si>
    <t>AVISO PRÉVIO INDENIZADO</t>
  </si>
  <si>
    <t>INCIDÊNCIA DO FGTS SOBRE O AVISO PRÉVIO INDENIZADO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</si>
  <si>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theme="1"/>
        <sz val="8.0"/>
      </rPr>
      <t>(</t>
    </r>
    <r>
      <rPr>
        <rFont val="Calibri"/>
        <i/>
        <color rgb="FFFF0000"/>
        <sz val="8.0"/>
      </rPr>
      <t>Nota: Contrib. Social extinta, conforme Lei nº 13.932/2019</t>
    </r>
    <r>
      <rPr>
        <rFont val="Calibri"/>
        <i/>
        <color theme="1"/>
        <sz val="8.0"/>
      </rPr>
      <t>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</si>
  <si>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theme="1"/>
        <sz val="8.0"/>
      </rPr>
      <t>(</t>
    </r>
    <r>
      <rPr>
        <rFont val="Calibri"/>
        <i/>
        <color rgb="FFFF0000"/>
        <sz val="8.0"/>
      </rPr>
      <t>Nota: limitado até 1,94%, no primeiro ano, conforme Acórdão TCU nº 1.586/2018 – Plenário</t>
    </r>
    <r>
      <rPr>
        <rFont val="Calibri"/>
        <i/>
        <color theme="1"/>
        <sz val="8.0"/>
      </rPr>
      <t>)</t>
    </r>
    <r>
      <rPr>
        <rFont val="Calibri"/>
        <i/>
        <color theme="1"/>
        <sz val="11.0"/>
      </rPr>
      <t>.</t>
    </r>
  </si>
  <si>
    <t>INCIDÊNCIA DE GPS, FGTS E OUTRAS CONTRIBUIÇÕES SOBRE O AVISO PRÉVIO TRABALHADO</t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</si>
  <si>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i/>
        <color theme="1"/>
        <sz val="8.0"/>
      </rPr>
      <t>(</t>
    </r>
    <r>
      <rPr>
        <rFont val="Calibri"/>
        <i/>
        <color rgb="FFFF0000"/>
        <sz val="8.0"/>
      </rPr>
      <t>Nota: Contrib. Social extinta, conforme Lei nº 13.932/2019</t>
    </r>
    <r>
      <rPr>
        <rFont val="Calibri"/>
        <i/>
        <color theme="1"/>
        <sz val="8.0"/>
      </rPr>
      <t>).</t>
    </r>
  </si>
  <si>
    <t xml:space="preserve">TOTAL </t>
  </si>
  <si>
    <t>MÓDULO 4 -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</si>
  <si>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</si>
  <si>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</si>
  <si>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</si>
  <si>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</si>
  <si>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</si>
  <si>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</si>
  <si>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</si>
  <si>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 xml:space="preserve">SUBMÓDULO 4.2 - SUBSTITUTO NA INTRAJORNADA </t>
  </si>
  <si>
    <t>SUBSTITUTO NA COBERTURA DE INTERVALO PARA REPOUSO OU ALIMENTAÇÃO</t>
  </si>
  <si>
    <t>QUADRO-RESUMO DO MÓDULO 4 - CUSTO DE REPOSIÇÃO DO PROFISSIONAL AUSENTE</t>
  </si>
  <si>
    <t>4.1</t>
  </si>
  <si>
    <t>SUBSTITUTO NAS AUSÊNCIAS LEGAIS</t>
  </si>
  <si>
    <t>4.2</t>
  </si>
  <si>
    <t>SUBSTITUTO NA INTRAJORNADA</t>
  </si>
  <si>
    <t> MÓDULO 5 - INSUMOS DIVERSOS</t>
  </si>
  <si>
    <t>INSUMOS DIVERSOS</t>
  </si>
  <si>
    <t>UNIFORMES E EPI</t>
  </si>
  <si>
    <t>MATERIAIS</t>
  </si>
  <si>
    <t>EQUIPAMENTOS</t>
  </si>
  <si>
    <t>OUTROS (ESPECIFICAR)</t>
  </si>
  <si>
    <t xml:space="preserve">MÓDULO 6 - CUSTOS INDIRETOS, TRIBUTOS E LUCRO </t>
  </si>
  <si>
    <t>CUSTOS INDIRETOS, TRIBUTOS E LUCRO</t>
  </si>
  <si>
    <t>CUSTOS INDIRETOS</t>
  </si>
  <si>
    <t>LUCRO</t>
  </si>
  <si>
    <t>TRIBUTOS</t>
  </si>
  <si>
    <t>C.1 Tributos Federais (PIS e COFINS)</t>
  </si>
  <si>
    <t>C.2 Tributos Estaduais (Nenhum)</t>
  </si>
  <si>
    <t>C.3 Tributos Municipais (ISS)</t>
  </si>
  <si>
    <t>QUADRO-RESUMO DO CUSTO POR EMPREGADO</t>
  </si>
  <si>
    <t>MÓDULO 1 - COMPOSIÇÃO DA REMUNERAÇÃO</t>
  </si>
  <si>
    <t>MÓDULO 2 - ENCARGOS E BENEFÍCIOS ANUAIS, MENSAIS E DIÁRIOS</t>
  </si>
  <si>
    <t>MÓDULO 5 - INSUMOS DIVERSOS</t>
  </si>
  <si>
    <t>SUBTOTAL (A + B + C + D + E)</t>
  </si>
  <si>
    <t>MÓDULO 6 - CUSTOS INDIRETOS, TRIBUTOS E LUCRO</t>
  </si>
  <si>
    <t>VALOR TOTAL POR EMPREGADO</t>
  </si>
  <si>
    <t>Nota: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contratual;</t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</si>
  <si>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</si>
  <si>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Intérprete de Libras 30h (Tarde e Noite)</t>
  </si>
  <si>
    <t>HORA NOTURNA REDUZIDA</t>
  </si>
  <si>
    <r>
      <rPr>
        <rFont val="Calibri"/>
        <color theme="1"/>
        <sz val="11.0"/>
      </rPr>
      <t>MULTA DO FGTS SOBRE O AVISO PRÉVIO INDENIZADO</t>
    </r>
    <r>
      <rPr>
        <rFont val="Calibri"/>
        <color rgb="FFFF0000"/>
        <sz val="11.0"/>
      </rPr>
      <t xml:space="preserve"> </t>
    </r>
    <r>
      <rPr>
        <rFont val="Calibri"/>
        <i/>
        <color rgb="FFFF0000"/>
        <sz val="8.0"/>
      </rPr>
      <t>(Nota: Contrib. Social extinta, conforme Lei nº 13.932/2019).</t>
    </r>
  </si>
  <si>
    <r>
      <rPr>
        <rFont val="Calibri"/>
        <color theme="1"/>
        <sz val="11.0"/>
      </rPr>
      <t>AVISO PRÉVIO TRABALHADO</t>
    </r>
    <r>
      <rPr>
        <rFont val="Calibri"/>
        <color rgb="FFFF0000"/>
        <sz val="11.0"/>
      </rPr>
      <t xml:space="preserve"> </t>
    </r>
    <r>
      <rPr>
        <rFont val="Calibri"/>
        <i/>
        <color rgb="FFFF0000"/>
        <sz val="8.0"/>
      </rPr>
      <t>(Nota: limitado até 1,94%, no primeiro ano, conforme Acórdão TCU nº 1.586/2018 – Plenário)</t>
    </r>
    <r>
      <rPr>
        <rFont val="Calibri"/>
        <i/>
        <color rgb="FFFF0000"/>
        <sz val="11.0"/>
      </rPr>
      <t>.</t>
    </r>
  </si>
  <si>
    <r>
      <rPr>
        <rFont val="Calibri"/>
        <color theme="1"/>
        <sz val="11.0"/>
      </rPr>
      <t>MULTA DO FGTS SOBRE O AVISO PRÉVIO TRABALHADO</t>
    </r>
    <r>
      <rPr>
        <rFont val="Calibri"/>
        <color rgb="FFFF0000"/>
        <sz val="11.0"/>
      </rPr>
      <t xml:space="preserve"> </t>
    </r>
    <r>
      <rPr>
        <rFont val="Calibri"/>
        <i/>
        <color rgb="FFFF0000"/>
        <sz val="8.0"/>
      </rPr>
      <t>(Nota: Contrib. Social extinta, conforme Lei nº 13.932/2019).</t>
    </r>
  </si>
  <si>
    <t>Tradutor Intérprete de Libras Campi II, III e IV</t>
  </si>
  <si>
    <r>
      <rPr>
        <rFont val="Calibri"/>
        <color theme="1"/>
        <sz val="11.0"/>
      </rPr>
      <t> </t>
    </r>
    <r>
      <rPr>
        <rFont val="Calibri"/>
        <b/>
        <color theme="1"/>
        <sz val="11.0"/>
      </rPr>
      <t> </t>
    </r>
  </si>
  <si>
    <t>Intérprete de Libras 30h (Manhã, Tarde e Noite)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</si>
  <si>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i/>
        <color rgb="FFFF0000"/>
        <sz val="8.0"/>
      </rPr>
      <t>(Nota: Contrib. Social extinta, conforme Lei nº 13.932/2019).</t>
    </r>
  </si>
  <si>
    <r>
      <rPr>
        <rFont val="Calibri"/>
        <color theme="1"/>
        <sz val="11.0"/>
      </rPr>
      <t xml:space="preserve">AVISO PRÉVIO TRABALHADO </t>
    </r>
    <r>
      <rPr>
        <rFont val="Calibri"/>
        <i/>
        <color rgb="FFFF0000"/>
        <sz val="8.0"/>
      </rPr>
      <t>(Nota: limitado até 1,94%, no primeiro ano, conforme Acórdão TCU nº 1.586/2018 – Plenário)</t>
    </r>
    <r>
      <rPr>
        <rFont val="Calibri"/>
        <i/>
        <color rgb="FFFF0000"/>
        <sz val="11.0"/>
      </rPr>
      <t>.</t>
    </r>
  </si>
  <si>
    <r>
      <rPr>
        <rFont val="Calibri"/>
        <color theme="1"/>
        <sz val="11.0"/>
      </rPr>
      <t>MULTA DO FGTS SOBRE O AVISO PRÉVIO TRABALHADO</t>
    </r>
    <r>
      <rPr>
        <rFont val="Calibri"/>
        <color rgb="FFFF0000"/>
        <sz val="11.0"/>
      </rPr>
      <t xml:space="preserve"> </t>
    </r>
    <r>
      <rPr>
        <rFont val="Calibri"/>
        <i/>
        <color rgb="FFFF0000"/>
        <sz val="8.0"/>
      </rPr>
      <t>(Nota: Contrib. Social extinta, conforme Lei nº 13.932/2019).</t>
    </r>
  </si>
  <si>
    <t>UNIFORME - TRADUTOR INTÉRPRETE DE LIBRAS</t>
  </si>
  <si>
    <t>Item</t>
  </si>
  <si>
    <t>Catmat</t>
  </si>
  <si>
    <t>Descrição sucinta</t>
  </si>
  <si>
    <t>Unidade</t>
  </si>
  <si>
    <t>Valor unitário estimado (R$)</t>
  </si>
  <si>
    <t>Quantidade anual por colaborador</t>
  </si>
  <si>
    <t>Valor anual (R$)</t>
  </si>
  <si>
    <t>Valor mensal (R$)</t>
  </si>
  <si>
    <t>Cartão Identificação Material: Pvc , Comprimento: 54 MM, Largura: 85 MM, Tipo Impressão: Frente/Verso, Personalizado Conforme Modelo , Características Adicionais: Protetor De Crachá Rígido/Jacaré/Regulador Bolinha , Aplicação: Identificação De Funcionários</t>
  </si>
  <si>
    <t>UND</t>
  </si>
  <si>
    <t>Camisa Uniforme Material: 62% Algodão / 35% Poliéster / 03% Elastano , Tipo Manga: Curta , Cor: Variada , Tamanho: Variado , Tipo Uso: Unissex , Características Adicionais: Sem Bolso , Logotipo Do Orgão Conforme Modelo , Tipo Camisa: Polo</t>
  </si>
  <si>
    <t>Camisa Masculina Material: 100% Algodão , Modelo Manga: Comprida , Tipo Gola: Colarinho Entretelado , Cor: Variada , Tamanho: Sob Medida , Características Adicionais: Conforme Modelo</t>
  </si>
  <si>
    <t>Meia Vestuário Masculino Material: Algodão, Poliamida E Elatodieno , Tipo: Esportiva , Cor: Branca , Tamanho: Sob Medida , Aplicação: Uniforme Militar , Características Adicionais: Cano Médio</t>
  </si>
  <si>
    <t>PAR</t>
  </si>
  <si>
    <t>Sapato Masculino Tipo: Esporte , Material: Couro , Cor: Preta , Características Adicionais: Com Cadarço, Salto Baixo, Solado Antiderrapante , Tamanho: 40 , Material Sola: Borracha , Material Cadarço: Algodão , Material Palmilha: Couro</t>
  </si>
  <si>
    <t>Calça Profissional Material: 67% Poliéster E 33% Algodão, Cor: Preta , Tamanho: Sob Medida , Características Adicionais: Bolsos Dianteiros Tipo "Faca" E Bolsos Traseiros E</t>
  </si>
  <si>
    <t>Jaleco Material: Tecido , Tipo: Longo , Tipo Manga: Longa , Quantidade Botões: 5 UN, Quantidade Bolsos: 3 Bolsos UN, Tamanho: Sob Medida , Cor: Branco Gelo , Características Adicionais: Conforme Modelo Do Órgão , Tipo Tecido: Oxford , Tipo Gola: Padre , Posição Bolsos: Frontais , Acessórios: Cinto Nas
Costas , Tipo Abertura: Frontal</t>
  </si>
  <si>
    <t>TOTAIS</t>
  </si>
  <si>
    <t>PESQUISAS DE PREÇOS - CUSTOS INDIRETOS E LUCROS</t>
  </si>
  <si>
    <t>ITEM</t>
  </si>
  <si>
    <t>DESCRIÇÃO</t>
  </si>
  <si>
    <t>Instrução Normativa SEGES/ME nº 65, de 7 de julho de 2021</t>
  </si>
  <si>
    <r>
      <rPr>
        <rFont val="Calibri"/>
        <b/>
        <color rgb="FFFFFFFF"/>
        <sz val="12.0"/>
      </rPr>
      <t>UASG 158154</t>
    </r>
    <r>
      <rPr>
        <rFont val="Calibri"/>
        <b/>
        <color rgb="FFFFFFFF"/>
        <sz val="11.0"/>
      </rPr>
      <t xml:space="preserve"> PREGÃO </t>
    </r>
    <r>
      <rPr>
        <rFont val="Calibri"/>
        <b/>
        <color rgb="FFFFFFFF"/>
        <sz val="12.0"/>
      </rPr>
      <t>90222/2026</t>
    </r>
  </si>
  <si>
    <t xml:space="preserve">         UASG: 153114              PREGÃO      90570/2025</t>
  </si>
  <si>
    <r>
      <rPr>
        <rFont val="Calibri"/>
        <b/>
        <color theme="0"/>
        <sz val="12.0"/>
      </rPr>
      <t>UASG: 158121</t>
    </r>
    <r>
      <rPr>
        <rFont val="Calibri"/>
        <b val="0"/>
        <color theme="0"/>
        <sz val="12.0"/>
      </rPr>
      <t xml:space="preserve"> </t>
    </r>
    <r>
      <rPr>
        <rFont val="Calibri"/>
        <b/>
        <color theme="0"/>
        <sz val="12.0"/>
      </rPr>
      <t xml:space="preserve">    PREGÃO    </t>
    </r>
    <r>
      <rPr>
        <rFont val="Calibri"/>
        <b/>
        <color rgb="FFFFFFFF"/>
        <sz val="12.0"/>
      </rPr>
      <t xml:space="preserve">90026/2024 </t>
    </r>
  </si>
  <si>
    <t>UASG: 154050 PREGÃO 90062/2024</t>
  </si>
  <si>
    <t>MÉDIA</t>
  </si>
  <si>
    <t>LUCROS</t>
  </si>
  <si>
    <t>GRUPO ÚNICO</t>
  </si>
  <si>
    <t>CATSER</t>
  </si>
  <si>
    <t>ESPECIFICAÇÕES DETALHADAS</t>
  </si>
  <si>
    <t>UNIDADE</t>
  </si>
  <si>
    <t>QUANTIDADE</t>
  </si>
  <si>
    <t xml:space="preserve">VALOR MÁXIMO UNITÁRIO </t>
  </si>
  <si>
    <t>VALOR MENSAL MÁXIMO ESTIMADO</t>
  </si>
  <si>
    <t>VALOR ANUAL MÁXIMO ESTIMADO</t>
  </si>
  <si>
    <r>
      <rPr>
        <rFont val="Calibri"/>
        <color theme="1"/>
        <sz val="12.0"/>
      </rPr>
      <t xml:space="preserve">Tradutor / Intérprete de Libras com dedicação exclusiva em jornada de 30h semanais (CBO:2614-25). </t>
    </r>
    <r>
      <rPr>
        <rFont val="Calibri"/>
        <b/>
        <color theme="1"/>
        <sz val="12.0"/>
      </rPr>
      <t>Disponibilidade manhã, tarde e noite. Alocado de acordo com a necessidade da Instituição. Campus I da UFPB (João Pessoa e Santa Rita) - (Tipo A).(*)</t>
    </r>
  </si>
  <si>
    <t>Posto</t>
  </si>
  <si>
    <r>
      <rPr>
        <rFont val="Calibri"/>
        <color theme="1"/>
        <sz val="12.0"/>
      </rPr>
      <t xml:space="preserve">Tradutor / Intérprete de Libras com dedicação exclusiva em jornada de 30h semanais (CBO:2614-25). </t>
    </r>
    <r>
      <rPr>
        <rFont val="Calibri"/>
        <b/>
        <color theme="1"/>
        <sz val="12.0"/>
      </rPr>
      <t>Disponibilidade tarde e noite. Alocado de acordo com a necessidade da Instituição. Campus I da UFPB (João Pessoa e Santa Rita) - (Tipo B).(**)</t>
    </r>
  </si>
  <si>
    <r>
      <rPr>
        <rFont val="Calibri"/>
        <color theme="1"/>
        <sz val="12.0"/>
      </rPr>
      <t xml:space="preserve">Tradutor / Intérprete de Libras com dedicação exclusiva em jornada de 30h semanais (CBO:2614-25). </t>
    </r>
    <r>
      <rPr>
        <rFont val="Calibri"/>
        <b/>
        <color theme="1"/>
        <sz val="12.0"/>
      </rPr>
      <t>Disponibilidade manhã, tarde e noite. Alocado de acordo com a necessidade da Instituição. Campi II (Areia), III (Bananeiras) e IV (Rio Tinto e Mamanguape) da UFPB - (Tipo C).</t>
    </r>
  </si>
  <si>
    <t>TOTAL ESTIMADO DO GRUPO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</si>
</sst>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(&quot;R$ &quot;* #,##0.00_);_(&quot;R$ &quot;* \(#,##0.00\);_(&quot;R$ &quot;* \-??_);_(@_)"/>
    <numFmt numFmtId="165" formatCode="d/m/yyyy"/>
    <numFmt numFmtId="166" formatCode="&quot;R$&quot;#,##0.00"/>
    <numFmt numFmtId="167" formatCode="_-&quot;R$ &quot;* #,##0.00_-;&quot;-R$ &quot;* #,##0.00_-;_-&quot;R$ &quot;* \-??_-;_-@"/>
    <numFmt numFmtId="168" formatCode="_-&quot;R$&quot;* #,##0.00_-;&quot;-R$&quot;* #,##0.00_-;_-&quot;R$&quot;* \-??_-;_-@"/>
    <numFmt numFmtId="169" formatCode="_-* #,##0.00_-;\-* #,##0.00_-;_-* \-??_-;_-@"/>
    <numFmt numFmtId="170" formatCode="&quot;R$ &quot;#,##0.00"/>
    <numFmt numFmtId="171" formatCode="0.0%"/>
    <numFmt numFmtId="172" formatCode="&quot;R$ &quot;#,##0.00_);[Red]&quot;(R$ &quot;#,##0.00\)"/>
  </numFmts>
  <fonts count="27">
    <font>
      <sz val="11.0"/>
      <color theme="1"/>
      <name val="Calibri"/>
      <scheme val="minor"/>
    </font>
    <font>
      <b/>
      <sz val="10.0"/>
      <color theme="1"/>
      <name val="Calibri"/>
    </font>
    <font/>
    <font>
      <b/>
      <i/>
      <sz val="15.0"/>
      <color rgb="FFFF0000"/>
      <name val="Calibri"/>
    </font>
    <font>
      <b/>
      <i/>
      <sz val="11.0"/>
      <color theme="1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0000FF"/>
      <name val="Calibri"/>
    </font>
    <font>
      <sz val="11.0"/>
      <color rgb="FF000000"/>
      <name val="Calibri"/>
    </font>
    <font>
      <sz val="11.0"/>
      <color rgb="FFFF9900"/>
      <name val="Calibri"/>
    </font>
    <font>
      <sz val="11.0"/>
      <color rgb="FFFF0000"/>
      <name val="Calibri"/>
    </font>
    <font>
      <sz val="11.0"/>
      <color rgb="FF000080"/>
      <name val="Arial"/>
    </font>
    <font>
      <sz val="12.0"/>
      <color rgb="FF9F4110"/>
      <name val="Arial"/>
    </font>
    <font>
      <b/>
      <sz val="12.0"/>
      <color theme="1"/>
      <name val="Calibri"/>
    </font>
    <font>
      <b/>
      <sz val="14.0"/>
      <color theme="1"/>
      <name val="Calibri"/>
    </font>
    <font>
      <b/>
      <i/>
      <sz val="10.0"/>
      <color theme="1"/>
      <name val="Calibri"/>
    </font>
    <font>
      <b/>
      <sz val="11.0"/>
      <color rgb="FF000000"/>
      <name val="Calibri"/>
    </font>
    <font>
      <i/>
      <sz val="11.0"/>
      <color theme="1"/>
      <name val="Calibri"/>
    </font>
    <font>
      <b/>
      <sz val="11.0"/>
      <color theme="0"/>
      <name val="Calibri"/>
    </font>
    <font>
      <sz val="10.0"/>
      <color theme="1"/>
      <name val="Calibri"/>
    </font>
    <font>
      <b/>
      <sz val="16.0"/>
      <color theme="1"/>
      <name val="Calibri"/>
    </font>
    <font>
      <b/>
      <sz val="15.0"/>
      <color theme="1"/>
      <name val="Calibri"/>
    </font>
    <font>
      <b/>
      <sz val="12.0"/>
      <color rgb="FFFFFFFF"/>
      <name val="Calibri"/>
    </font>
    <font>
      <b/>
      <sz val="12.0"/>
      <color theme="0"/>
      <name val="Calibri"/>
    </font>
    <font>
      <sz val="12.0"/>
      <color theme="1"/>
      <name val="Calibri"/>
    </font>
    <font>
      <sz val="10.0"/>
      <color theme="1"/>
      <name val="Times New Roman"/>
    </font>
    <font>
      <b/>
      <sz val="10.0"/>
      <color theme="1"/>
      <name val="Times New Roman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solid">
        <fgColor rgb="FFF2F2F2"/>
        <bgColor rgb="FFF2F2F2"/>
      </patternFill>
    </fill>
    <fill>
      <patternFill patternType="solid">
        <fgColor rgb="FF8EAADB"/>
        <bgColor rgb="FF8EAADB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theme="8"/>
        <bgColor theme="8"/>
      </patternFill>
    </fill>
  </fills>
  <borders count="49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theme="0"/>
      </right>
      <top/>
    </border>
    <border>
      <left style="thin">
        <color theme="0"/>
      </left>
      <top style="thin">
        <color rgb="FF000000"/>
      </top>
    </border>
    <border>
      <left style="thin">
        <color rgb="FF000000"/>
      </left>
      <right style="thin">
        <color theme="0"/>
      </right>
    </border>
    <border>
      <left style="thin">
        <color theme="0"/>
      </left>
    </border>
    <border>
      <right style="thin">
        <color rgb="FF000000"/>
      </right>
    </border>
    <border>
      <left style="thin">
        <color rgb="FF000000"/>
      </left>
      <right style="thin">
        <color theme="0"/>
      </right>
      <top style="thin">
        <color rgb="FF000000"/>
      </top>
    </border>
    <border>
      <left style="thin">
        <color theme="0"/>
      </left>
      <right style="thin">
        <color theme="0"/>
      </right>
      <top style="thin">
        <color rgb="FF000000"/>
      </top>
    </border>
    <border>
      <left style="thin">
        <color theme="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theme="0"/>
      </right>
      <bottom/>
    </border>
    <border>
      <left style="thin">
        <color theme="0"/>
      </left>
      <bottom style="thin">
        <color rgb="FF000000"/>
      </bottom>
    </border>
    <border>
      <left style="thin">
        <color rgb="FF000000"/>
      </left>
      <right style="thin">
        <color theme="0"/>
      </right>
      <bottom style="thin">
        <color rgb="FF000000"/>
      </bottom>
    </border>
    <border>
      <left style="thin">
        <color theme="0"/>
      </left>
      <right style="thin">
        <color theme="0"/>
      </right>
      <bottom style="thin">
        <color rgb="FF000000"/>
      </bottom>
    </border>
    <border>
      <left style="thin">
        <color theme="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9CC2E5"/>
      </bottom>
    </border>
    <border>
      <left style="thin">
        <color rgb="FF9CC2E5"/>
      </left>
      <top style="thin">
        <color rgb="FF000000"/>
      </top>
      <bottom style="thin">
        <color rgb="FF9CC2E5"/>
      </bottom>
    </border>
    <border>
      <top style="thin">
        <color rgb="FF000000"/>
      </top>
      <bottom style="thin">
        <color rgb="FF9CC2E5"/>
      </bottom>
    </border>
    <border>
      <left style="thin">
        <color rgb="FF9CC2E5"/>
      </left>
      <right style="thin">
        <color rgb="FF9CC2E5"/>
      </right>
      <top style="thin">
        <color rgb="FF000000"/>
      </top>
      <bottom style="thin">
        <color rgb="FF9CC2E5"/>
      </bottom>
    </border>
    <border>
      <right style="thin">
        <color rgb="FF000000"/>
      </right>
      <top style="thin">
        <color rgb="FF000000"/>
      </top>
      <bottom style="thin">
        <color rgb="FF9CC2E5"/>
      </bottom>
    </border>
    <border>
      <left style="thin">
        <color rgb="FF000000"/>
      </left>
      <right style="thin">
        <color rgb="FF9CC2E5"/>
      </right>
      <top style="thin">
        <color rgb="FF9CC2E5"/>
      </top>
      <bottom style="thin">
        <color rgb="FF000000"/>
      </bottom>
    </border>
    <border>
      <left style="thin">
        <color rgb="FF9CC2E5"/>
      </left>
      <top style="thin">
        <color rgb="FF9CC2E5"/>
      </top>
      <bottom style="thin">
        <color rgb="FF000000"/>
      </bottom>
    </border>
    <border>
      <top style="thin">
        <color rgb="FF9CC2E5"/>
      </top>
      <bottom style="thin">
        <color rgb="FF000000"/>
      </bottom>
    </border>
    <border>
      <left style="thin">
        <color rgb="FF9CC2E5"/>
      </left>
      <right style="thin">
        <color rgb="FF9CC2E5"/>
      </right>
      <bottom style="thin">
        <color rgb="FF000000"/>
      </bottom>
    </border>
  </borders>
  <cellStyleXfs count="1">
    <xf borderId="0" fillId="0" fontId="0" numFmtId="0" applyAlignment="1" applyFont="1"/>
  </cellStyleXfs>
  <cellXfs count="1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/>
    </xf>
    <xf borderId="4" fillId="3" fontId="4" numFmtId="0" xfId="0" applyBorder="1" applyFill="1" applyFont="1"/>
    <xf borderId="4" fillId="3" fontId="5" numFmtId="0" xfId="0" applyBorder="1" applyFont="1"/>
    <xf borderId="0" fillId="0" fontId="6" numFmtId="0" xfId="0" applyFont="1"/>
    <xf borderId="0" fillId="0" fontId="5" numFmtId="0" xfId="0" applyAlignment="1" applyFont="1">
      <alignment shrinkToFit="0" vertical="top" wrapText="1"/>
    </xf>
    <xf borderId="0" fillId="0" fontId="7" numFmtId="0" xfId="0" applyFont="1"/>
    <xf borderId="4" fillId="3" fontId="6" numFmtId="0" xfId="0" applyBorder="1" applyFont="1"/>
    <xf borderId="0" fillId="0" fontId="8" numFmtId="0" xfId="0" applyAlignment="1" applyFont="1">
      <alignment shrinkToFit="0" vertical="top" wrapText="1"/>
    </xf>
    <xf borderId="0" fillId="0" fontId="9" numFmtId="0" xfId="0" applyFont="1"/>
    <xf borderId="0" fillId="0" fontId="8" numFmtId="0" xfId="0" applyFont="1"/>
    <xf borderId="0" fillId="0" fontId="10" numFmtId="0" xfId="0" applyFont="1"/>
    <xf borderId="0" fillId="0" fontId="11" numFmtId="0" xfId="0" applyFont="1"/>
    <xf borderId="0" fillId="0" fontId="12" numFmtId="0" xfId="0" applyFont="1"/>
    <xf borderId="5" fillId="2" fontId="5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5" fillId="2" fontId="13" numFmtId="0" xfId="0" applyAlignment="1" applyBorder="1" applyFont="1">
      <alignment horizontal="left" shrinkToFit="0" vertical="center" wrapText="1"/>
    </xf>
    <xf borderId="8" fillId="2" fontId="5" numFmtId="0" xfId="0" applyBorder="1" applyFont="1"/>
    <xf borderId="8" fillId="2" fontId="5" numFmtId="164" xfId="0" applyBorder="1" applyFont="1" applyNumberFormat="1"/>
    <xf borderId="8" fillId="2" fontId="5" numFmtId="0" xfId="0" applyAlignment="1" applyBorder="1" applyFont="1">
      <alignment vertical="center"/>
    </xf>
    <xf borderId="8" fillId="2" fontId="14" numFmtId="0" xfId="0" applyAlignment="1" applyBorder="1" applyFont="1">
      <alignment horizontal="left" shrinkToFit="0" vertical="center" wrapText="1"/>
    </xf>
    <xf borderId="5" fillId="4" fontId="6" numFmtId="0" xfId="0" applyAlignment="1" applyBorder="1" applyFill="1" applyFont="1">
      <alignment horizontal="center" vertical="center"/>
    </xf>
    <xf borderId="5" fillId="5" fontId="6" numFmtId="0" xfId="0" applyAlignment="1" applyBorder="1" applyFill="1" applyFont="1">
      <alignment horizontal="left" vertical="center"/>
    </xf>
    <xf borderId="5" fillId="2" fontId="13" numFmtId="0" xfId="0" applyAlignment="1" applyBorder="1" applyFont="1">
      <alignment horizontal="center" shrinkToFit="0" wrapText="1"/>
    </xf>
    <xf borderId="9" fillId="5" fontId="6" numFmtId="0" xfId="0" applyAlignment="1" applyBorder="1" applyFont="1">
      <alignment horizontal="center" vertical="center"/>
    </xf>
    <xf borderId="10" fillId="0" fontId="6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5" fillId="2" fontId="10" numFmtId="0" xfId="0" applyAlignment="1" applyBorder="1" applyFont="1">
      <alignment horizontal="left" vertical="center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5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left" shrinkToFit="0" vertical="center" wrapText="1"/>
    </xf>
    <xf borderId="15" fillId="2" fontId="5" numFmtId="165" xfId="0" applyAlignment="1" applyBorder="1" applyFont="1" applyNumberFormat="1">
      <alignment horizontal="center" shrinkToFit="0" vertical="center" wrapText="1"/>
    </xf>
    <xf borderId="15" fillId="2" fontId="5" numFmtId="0" xfId="0" applyAlignment="1" applyBorder="1" applyFont="1">
      <alignment horizontal="center" shrinkToFit="0" vertical="center" wrapText="1"/>
    </xf>
    <xf borderId="5" fillId="5" fontId="6" numFmtId="0" xfId="0" applyAlignment="1" applyBorder="1" applyFont="1">
      <alignment horizontal="center" shrinkToFit="0" vertical="center" wrapText="1"/>
    </xf>
    <xf borderId="8" fillId="2" fontId="5" numFmtId="164" xfId="0" applyAlignment="1" applyBorder="1" applyFont="1" applyNumberFormat="1">
      <alignment vertical="center"/>
    </xf>
    <xf borderId="5" fillId="2" fontId="5" numFmtId="0" xfId="0" applyAlignment="1" applyBorder="1" applyFont="1">
      <alignment horizontal="center" shrinkToFit="0" vertical="center" wrapText="1"/>
    </xf>
    <xf borderId="5" fillId="2" fontId="5" numFmtId="3" xfId="0" applyAlignment="1" applyBorder="1" applyFont="1" applyNumberFormat="1">
      <alignment horizontal="center" shrinkToFit="0" vertical="center" wrapText="1"/>
    </xf>
    <xf borderId="16" fillId="2" fontId="5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5" fillId="2" fontId="5" numFmtId="164" xfId="0" applyAlignment="1" applyBorder="1" applyFont="1" applyNumberFormat="1">
      <alignment horizontal="center" shrinkToFit="0" vertical="center" wrapText="1"/>
    </xf>
    <xf borderId="15" fillId="2" fontId="5" numFmtId="166" xfId="0" applyAlignment="1" applyBorder="1" applyFont="1" applyNumberFormat="1">
      <alignment horizontal="center" shrinkToFit="0" vertical="center" wrapText="1"/>
    </xf>
    <xf borderId="15" fillId="2" fontId="6" numFmtId="164" xfId="0" applyAlignment="1" applyBorder="1" applyFont="1" applyNumberFormat="1">
      <alignment horizontal="center" shrinkToFit="0" vertical="center" wrapText="1"/>
    </xf>
    <xf borderId="5" fillId="6" fontId="6" numFmtId="0" xfId="0" applyAlignment="1" applyBorder="1" applyFill="1" applyFont="1">
      <alignment horizontal="center" vertical="center"/>
    </xf>
    <xf borderId="15" fillId="6" fontId="6" numFmtId="0" xfId="0" applyAlignment="1" applyBorder="1" applyFont="1">
      <alignment horizontal="center" vertical="center"/>
    </xf>
    <xf borderId="15" fillId="2" fontId="5" numFmtId="167" xfId="0" applyAlignment="1" applyBorder="1" applyFont="1" applyNumberFormat="1">
      <alignment horizontal="right" shrinkToFit="0" vertical="center" wrapText="1"/>
    </xf>
    <xf borderId="15" fillId="2" fontId="5" numFmtId="10" xfId="0" applyAlignment="1" applyBorder="1" applyFont="1" applyNumberFormat="1">
      <alignment horizontal="center" shrinkToFit="0" vertical="center" wrapText="1"/>
    </xf>
    <xf borderId="15" fillId="2" fontId="5" numFmtId="168" xfId="0" applyAlignment="1" applyBorder="1" applyFont="1" applyNumberFormat="1">
      <alignment horizontal="center" shrinkToFit="0" vertical="center" wrapText="1"/>
    </xf>
    <xf borderId="5" fillId="4" fontId="6" numFmtId="0" xfId="0" applyAlignment="1" applyBorder="1" applyFont="1">
      <alignment horizontal="center" shrinkToFit="0" vertical="center" wrapText="1"/>
    </xf>
    <xf borderId="15" fillId="4" fontId="6" numFmtId="168" xfId="0" applyAlignment="1" applyBorder="1" applyFont="1" applyNumberFormat="1">
      <alignment horizontal="center" shrinkToFit="0" vertical="center" wrapText="1"/>
    </xf>
    <xf borderId="5" fillId="7" fontId="4" numFmtId="0" xfId="0" applyAlignment="1" applyBorder="1" applyFill="1" applyFont="1">
      <alignment horizontal="left" vertical="center"/>
    </xf>
    <xf borderId="8" fillId="2" fontId="5" numFmtId="169" xfId="0" applyBorder="1" applyFont="1" applyNumberFormat="1"/>
    <xf borderId="15" fillId="4" fontId="5" numFmtId="10" xfId="0" applyAlignment="1" applyBorder="1" applyFont="1" applyNumberFormat="1">
      <alignment horizontal="center" shrinkToFit="0" vertical="center" wrapText="1"/>
    </xf>
    <xf borderId="8" fillId="2" fontId="6" numFmtId="0" xfId="0" applyAlignment="1" applyBorder="1" applyFont="1">
      <alignment horizontal="center" shrinkToFit="0" vertical="center" wrapText="1"/>
    </xf>
    <xf borderId="8" fillId="2" fontId="6" numFmtId="164" xfId="0" applyAlignment="1" applyBorder="1" applyFont="1" applyNumberFormat="1">
      <alignment horizontal="center" shrinkToFit="0" vertical="center" wrapText="1"/>
    </xf>
    <xf borderId="5" fillId="7" fontId="15" numFmtId="0" xfId="0" applyAlignment="1" applyBorder="1" applyFont="1">
      <alignment horizontal="left" shrinkToFit="0" vertical="center" wrapText="1"/>
    </xf>
    <xf borderId="5" fillId="7" fontId="1" numFmtId="0" xfId="0" applyAlignment="1" applyBorder="1" applyFont="1">
      <alignment horizontal="center" shrinkToFit="0" vertical="center" wrapText="1"/>
    </xf>
    <xf borderId="15" fillId="0" fontId="5" numFmtId="168" xfId="0" applyAlignment="1" applyBorder="1" applyFont="1" applyNumberFormat="1">
      <alignment horizontal="center" shrinkToFit="0" vertical="center" wrapText="1"/>
    </xf>
    <xf borderId="15" fillId="4" fontId="16" numFmtId="10" xfId="0" applyAlignment="1" applyBorder="1" applyFont="1" applyNumberFormat="1">
      <alignment horizontal="center" shrinkToFit="0" vertical="center" wrapText="1"/>
    </xf>
    <xf borderId="8" fillId="2" fontId="6" numFmtId="0" xfId="0" applyAlignment="1" applyBorder="1" applyFont="1">
      <alignment vertical="center"/>
    </xf>
    <xf borderId="5" fillId="4" fontId="4" numFmtId="0" xfId="0" applyAlignment="1" applyBorder="1" applyFont="1">
      <alignment horizontal="left" vertical="center"/>
    </xf>
    <xf borderId="15" fillId="4" fontId="6" numFmtId="10" xfId="0" applyAlignment="1" applyBorder="1" applyFont="1" applyNumberFormat="1">
      <alignment horizontal="center" shrinkToFit="0" vertical="center" wrapText="1"/>
    </xf>
    <xf borderId="15" fillId="2" fontId="5" numFmtId="10" xfId="0" applyAlignment="1" applyBorder="1" applyFont="1" applyNumberFormat="1">
      <alignment horizontal="center" vertical="center"/>
    </xf>
    <xf borderId="15" fillId="4" fontId="6" numFmtId="10" xfId="0" applyAlignment="1" applyBorder="1" applyFont="1" applyNumberFormat="1">
      <alignment horizontal="center" vertical="center"/>
    </xf>
    <xf borderId="8" fillId="2" fontId="6" numFmtId="0" xfId="0" applyAlignment="1" applyBorder="1" applyFont="1">
      <alignment horizontal="center" vertical="center"/>
    </xf>
    <xf borderId="8" fillId="2" fontId="6" numFmtId="10" xfId="0" applyAlignment="1" applyBorder="1" applyFont="1" applyNumberFormat="1">
      <alignment horizontal="center" vertical="center"/>
    </xf>
    <xf borderId="8" fillId="2" fontId="6" numFmtId="168" xfId="0" applyAlignment="1" applyBorder="1" applyFont="1" applyNumberFormat="1">
      <alignment horizontal="center" shrinkToFit="0" vertical="center" wrapText="1"/>
    </xf>
    <xf borderId="5" fillId="7" fontId="6" numFmtId="0" xfId="0" applyAlignment="1" applyBorder="1" applyFont="1">
      <alignment horizontal="center" shrinkToFit="0" vertical="center" wrapText="1"/>
    </xf>
    <xf borderId="15" fillId="7" fontId="6" numFmtId="10" xfId="0" applyAlignment="1" applyBorder="1" applyFont="1" applyNumberFormat="1">
      <alignment horizontal="center" shrinkToFit="0" vertical="center" wrapText="1"/>
    </xf>
    <xf borderId="15" fillId="7" fontId="6" numFmtId="168" xfId="0" applyAlignment="1" applyBorder="1" applyFont="1" applyNumberFormat="1">
      <alignment horizontal="center" shrinkToFit="0" vertical="center" wrapText="1"/>
    </xf>
    <xf borderId="15" fillId="4" fontId="6" numFmtId="0" xfId="0" applyAlignment="1" applyBorder="1" applyFont="1">
      <alignment horizontal="center" vertical="center"/>
    </xf>
    <xf borderId="8" fillId="2" fontId="5" numFmtId="0" xfId="0" applyAlignment="1" applyBorder="1" applyFont="1">
      <alignment horizontal="center" vertical="center"/>
    </xf>
    <xf borderId="8" fillId="2" fontId="5" numFmtId="164" xfId="0" applyAlignment="1" applyBorder="1" applyFont="1" applyNumberFormat="1">
      <alignment horizontal="center" vertical="center"/>
    </xf>
    <xf borderId="15" fillId="2" fontId="8" numFmtId="168" xfId="0" applyAlignment="1" applyBorder="1" applyFont="1" applyNumberFormat="1">
      <alignment shrinkToFit="0" vertical="center" wrapText="1"/>
    </xf>
    <xf borderId="15" fillId="2" fontId="5" numFmtId="168" xfId="0" applyAlignment="1" applyBorder="1" applyFont="1" applyNumberFormat="1">
      <alignment shrinkToFit="0" vertical="center" wrapText="1"/>
    </xf>
    <xf borderId="15" fillId="2" fontId="8" numFmtId="10" xfId="0" applyAlignment="1" applyBorder="1" applyFont="1" applyNumberFormat="1">
      <alignment horizontal="center" shrinkToFit="0" vertical="center" wrapText="1"/>
    </xf>
    <xf borderId="15" fillId="2" fontId="5" numFmtId="164" xfId="0" applyAlignment="1" applyBorder="1" applyFont="1" applyNumberFormat="1">
      <alignment shrinkToFit="0" vertical="center" wrapText="1"/>
    </xf>
    <xf borderId="5" fillId="2" fontId="17" numFmtId="0" xfId="0" applyAlignment="1" applyBorder="1" applyFont="1">
      <alignment horizontal="left" shrinkToFit="0" vertical="center" wrapText="1"/>
    </xf>
    <xf borderId="15" fillId="2" fontId="17" numFmtId="10" xfId="0" applyAlignment="1" applyBorder="1" applyFont="1" applyNumberFormat="1">
      <alignment horizontal="center" shrinkToFit="0" vertical="center" wrapText="1"/>
    </xf>
    <xf borderId="5" fillId="8" fontId="6" numFmtId="0" xfId="0" applyAlignment="1" applyBorder="1" applyFill="1" applyFont="1">
      <alignment horizontal="center" shrinkToFit="0" vertical="center" wrapText="1"/>
    </xf>
    <xf borderId="15" fillId="8" fontId="5" numFmtId="9" xfId="0" applyAlignment="1" applyBorder="1" applyFont="1" applyNumberFormat="1">
      <alignment horizontal="center" shrinkToFit="0" vertical="center" wrapText="1"/>
    </xf>
    <xf borderId="15" fillId="8" fontId="6" numFmtId="164" xfId="0" applyAlignment="1" applyBorder="1" applyFont="1" applyNumberFormat="1">
      <alignment shrinkToFit="0" vertical="center" wrapText="1"/>
    </xf>
    <xf borderId="5" fillId="2" fontId="5" numFmtId="9" xfId="0" applyAlignment="1" applyBorder="1" applyFont="1" applyNumberFormat="1">
      <alignment horizontal="left" shrinkToFit="0" vertical="center" wrapText="1"/>
    </xf>
    <xf borderId="15" fillId="5" fontId="6" numFmtId="164" xfId="0" applyAlignment="1" applyBorder="1" applyFont="1" applyNumberFormat="1">
      <alignment shrinkToFit="0" vertical="center" wrapText="1"/>
    </xf>
    <xf borderId="0" fillId="0" fontId="5" numFmtId="0" xfId="0" applyAlignment="1" applyFont="1">
      <alignment shrinkToFit="0" wrapText="1"/>
    </xf>
    <xf borderId="19" fillId="2" fontId="5" numFmtId="0" xfId="0" applyAlignment="1" applyBorder="1" applyFont="1">
      <alignment horizontal="left" shrinkToFit="0" vertical="center" wrapText="1"/>
    </xf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15" fillId="2" fontId="5" numFmtId="4" xfId="0" applyAlignment="1" applyBorder="1" applyFont="1" applyNumberFormat="1">
      <alignment horizontal="center" shrinkToFit="0" vertical="center" wrapText="1"/>
    </xf>
    <xf borderId="5" fillId="9" fontId="18" numFmtId="0" xfId="0" applyAlignment="1" applyBorder="1" applyFill="1" applyFont="1">
      <alignment horizontal="center" vertical="center"/>
    </xf>
    <xf borderId="15" fillId="0" fontId="6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5" fillId="0" fontId="5" numFmtId="0" xfId="0" applyAlignment="1" applyBorder="1" applyFont="1">
      <alignment horizontal="center" vertical="center"/>
    </xf>
    <xf borderId="15" fillId="0" fontId="19" numFmtId="0" xfId="0" applyAlignment="1" applyBorder="1" applyFont="1">
      <alignment horizontal="left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5" fillId="0" fontId="5" numFmtId="170" xfId="0" applyAlignment="1" applyBorder="1" applyFont="1" applyNumberFormat="1">
      <alignment horizontal="center" vertical="center"/>
    </xf>
    <xf borderId="5" fillId="0" fontId="6" numFmtId="0" xfId="0" applyAlignment="1" applyBorder="1" applyFont="1">
      <alignment horizontal="right"/>
    </xf>
    <xf borderId="15" fillId="0" fontId="6" numFmtId="170" xfId="0" applyAlignment="1" applyBorder="1" applyFont="1" applyNumberFormat="1">
      <alignment horizontal="center"/>
    </xf>
    <xf borderId="5" fillId="6" fontId="20" numFmtId="0" xfId="0" applyAlignment="1" applyBorder="1" applyFont="1">
      <alignment horizontal="center" vertical="center"/>
    </xf>
    <xf borderId="27" fillId="9" fontId="18" numFmtId="0" xfId="0" applyAlignment="1" applyBorder="1" applyFont="1">
      <alignment horizontal="center" shrinkToFit="0" vertical="center" wrapText="1"/>
    </xf>
    <xf borderId="28" fillId="9" fontId="18" numFmtId="0" xfId="0" applyAlignment="1" applyBorder="1" applyFont="1">
      <alignment horizontal="center" shrinkToFit="0" vertical="center" wrapText="1"/>
    </xf>
    <xf borderId="5" fillId="6" fontId="21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2" numFmtId="0" xfId="0" applyBorder="1" applyFont="1"/>
    <xf borderId="31" fillId="0" fontId="2" numFmtId="0" xfId="0" applyBorder="1" applyFont="1"/>
    <xf borderId="32" fillId="9" fontId="22" numFmtId="0" xfId="0" applyAlignment="1" applyBorder="1" applyFont="1">
      <alignment horizontal="center" shrinkToFit="0" vertical="center" wrapText="1"/>
    </xf>
    <xf borderId="33" fillId="9" fontId="23" numFmtId="0" xfId="0" applyAlignment="1" applyBorder="1" applyFont="1">
      <alignment horizontal="center" shrinkToFit="0" vertical="center" wrapText="1"/>
    </xf>
    <xf borderId="34" fillId="9" fontId="18" numFmtId="9" xfId="0" applyAlignment="1" applyBorder="1" applyFont="1" applyNumberFormat="1">
      <alignment horizontal="center" shrinkToFit="0" vertical="center" wrapText="1"/>
    </xf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40" fillId="0" fontId="6" numFmtId="0" xfId="0" applyAlignment="1" applyBorder="1" applyFont="1">
      <alignment horizontal="center" vertical="center"/>
    </xf>
    <xf borderId="41" fillId="0" fontId="24" numFmtId="4" xfId="0" applyAlignment="1" applyBorder="1" applyFont="1" applyNumberFormat="1">
      <alignment horizontal="center" shrinkToFit="0" vertical="center" wrapText="1"/>
    </xf>
    <xf borderId="42" fillId="0" fontId="24" numFmtId="4" xfId="0" applyAlignment="1" applyBorder="1" applyFont="1" applyNumberFormat="1">
      <alignment shrinkToFit="0" vertical="center" wrapText="1"/>
    </xf>
    <xf borderId="40" fillId="0" fontId="5" numFmtId="10" xfId="0" applyAlignment="1" applyBorder="1" applyFont="1" applyNumberFormat="1">
      <alignment horizontal="center" vertical="center"/>
    </xf>
    <xf borderId="43" fillId="0" fontId="5" numFmtId="171" xfId="0" applyAlignment="1" applyBorder="1" applyFont="1" applyNumberFormat="1">
      <alignment horizontal="center" vertical="center"/>
    </xf>
    <xf borderId="43" fillId="0" fontId="5" numFmtId="10" xfId="0" applyAlignment="1" applyBorder="1" applyFont="1" applyNumberFormat="1">
      <alignment horizontal="center" vertical="center"/>
    </xf>
    <xf borderId="44" fillId="0" fontId="6" numFmtId="10" xfId="0" applyAlignment="1" applyBorder="1" applyFont="1" applyNumberFormat="1">
      <alignment horizontal="center" vertical="center"/>
    </xf>
    <xf borderId="45" fillId="0" fontId="6" numFmtId="0" xfId="0" applyAlignment="1" applyBorder="1" applyFont="1">
      <alignment horizontal="center" shrinkToFit="0" vertical="center" wrapText="1"/>
    </xf>
    <xf borderId="46" fillId="0" fontId="24" numFmtId="4" xfId="0" applyAlignment="1" applyBorder="1" applyFont="1" applyNumberFormat="1">
      <alignment horizontal="center" shrinkToFit="0" vertical="center" wrapText="1"/>
    </xf>
    <xf borderId="47" fillId="0" fontId="24" numFmtId="4" xfId="0" applyAlignment="1" applyBorder="1" applyFont="1" applyNumberFormat="1">
      <alignment shrinkToFit="0" vertical="center" wrapText="1"/>
    </xf>
    <xf borderId="13" fillId="0" fontId="5" numFmtId="10" xfId="0" applyAlignment="1" applyBorder="1" applyFont="1" applyNumberFormat="1">
      <alignment horizontal="center" vertical="center"/>
    </xf>
    <xf borderId="48" fillId="0" fontId="5" numFmtId="171" xfId="0" applyAlignment="1" applyBorder="1" applyFont="1" applyNumberFormat="1">
      <alignment horizontal="center" vertical="center"/>
    </xf>
    <xf borderId="48" fillId="0" fontId="5" numFmtId="10" xfId="0" applyAlignment="1" applyBorder="1" applyFont="1" applyNumberFormat="1">
      <alignment horizontal="center" vertical="center"/>
    </xf>
    <xf borderId="14" fillId="0" fontId="6" numFmtId="10" xfId="0" applyAlignment="1" applyBorder="1" applyFont="1" applyNumberFormat="1">
      <alignment horizontal="center" vertical="center"/>
    </xf>
    <xf borderId="5" fillId="9" fontId="23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vertical="center"/>
    </xf>
    <xf borderId="15" fillId="9" fontId="23" numFmtId="0" xfId="0" applyAlignment="1" applyBorder="1" applyFont="1">
      <alignment horizontal="center" shrinkToFit="0" vertical="center" wrapText="1"/>
    </xf>
    <xf borderId="15" fillId="0" fontId="24" numFmtId="0" xfId="0" applyAlignment="1" applyBorder="1" applyFont="1">
      <alignment horizontal="center" shrinkToFit="0" vertical="center" wrapText="1"/>
    </xf>
    <xf borderId="15" fillId="0" fontId="24" numFmtId="0" xfId="0" applyAlignment="1" applyBorder="1" applyFont="1">
      <alignment horizontal="left" shrinkToFit="0" vertical="center" wrapText="1"/>
    </xf>
    <xf borderId="15" fillId="0" fontId="24" numFmtId="172" xfId="0" applyAlignment="1" applyBorder="1" applyFont="1" applyNumberFormat="1">
      <alignment horizontal="center" shrinkToFit="0" vertical="center" wrapText="1"/>
    </xf>
    <xf borderId="15" fillId="0" fontId="24" numFmtId="172" xfId="0" applyAlignment="1" applyBorder="1" applyFont="1" applyNumberFormat="1">
      <alignment horizontal="center" vertical="center"/>
    </xf>
    <xf borderId="15" fillId="0" fontId="24" numFmtId="172" xfId="0" applyAlignment="1" applyBorder="1" applyFont="1" applyNumberFormat="1">
      <alignment horizontal="right" vertical="center"/>
    </xf>
    <xf borderId="0" fillId="0" fontId="26" numFmtId="0" xfId="0" applyAlignment="1" applyFont="1">
      <alignment vertical="center"/>
    </xf>
    <xf borderId="5" fillId="0" fontId="13" numFmtId="0" xfId="0" applyAlignment="1" applyBorder="1" applyFont="1">
      <alignment horizontal="right" vertical="center"/>
    </xf>
    <xf borderId="15" fillId="0" fontId="13" numFmtId="0" xfId="0" applyAlignment="1" applyBorder="1" applyFont="1">
      <alignment horizontal="center" vertical="center"/>
    </xf>
    <xf borderId="15" fillId="0" fontId="13" numFmtId="172" xfId="0" applyAlignment="1" applyBorder="1" applyFont="1" applyNumberFormat="1">
      <alignment horizontal="center" vertical="center"/>
    </xf>
    <xf borderId="15" fillId="0" fontId="13" numFmtId="172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600075</xdr:colOff>
      <xdr:row>0</xdr:row>
      <xdr:rowOff>0</xdr:rowOff>
    </xdr:from>
    <xdr:ext cx="552450" cy="581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4.43"/>
  </cols>
  <sheetData>
    <row r="1" ht="90.0" customHeight="1">
      <c r="A1" s="1" t="s">
        <v>0</v>
      </c>
      <c r="B1" s="2"/>
      <c r="C1" s="2"/>
      <c r="D1" s="2"/>
      <c r="E1" s="2"/>
      <c r="F1" s="2"/>
      <c r="G1" s="2"/>
      <c r="H1" s="3"/>
    </row>
    <row r="2" ht="14.25" customHeight="1">
      <c r="A2" s="4" t="s">
        <v>1</v>
      </c>
    </row>
    <row r="3" ht="14.25" customHeight="1"/>
    <row r="4" ht="14.25" customHeight="1">
      <c r="A4" s="5" t="s">
        <v>2</v>
      </c>
      <c r="B4" s="6"/>
      <c r="C4" s="6"/>
      <c r="D4" s="6"/>
      <c r="E4" s="6"/>
      <c r="F4" s="6"/>
      <c r="G4" s="6"/>
      <c r="H4" s="6"/>
    </row>
    <row r="5" ht="14.25" customHeight="1"/>
    <row r="6" ht="14.25" customHeight="1">
      <c r="A6" s="7" t="s">
        <v>3</v>
      </c>
    </row>
    <row r="7" ht="15.0" customHeight="1">
      <c r="A7" s="8" t="s">
        <v>4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>
      <c r="A13" s="7" t="s">
        <v>5</v>
      </c>
    </row>
    <row r="14" ht="15.0" customHeight="1">
      <c r="A14" s="8" t="s">
        <v>6</v>
      </c>
    </row>
    <row r="15" ht="14.25" customHeight="1"/>
    <row r="16" ht="14.25" customHeight="1"/>
    <row r="17" ht="14.25" customHeight="1"/>
    <row r="18" ht="14.25" customHeight="1"/>
    <row r="19" ht="14.25" customHeight="1"/>
    <row r="20" ht="14.25" customHeight="1">
      <c r="A20" s="7" t="s">
        <v>7</v>
      </c>
    </row>
    <row r="21" ht="15.0" customHeight="1">
      <c r="A21" s="8" t="s">
        <v>8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>
      <c r="A27" s="7" t="s">
        <v>9</v>
      </c>
    </row>
    <row r="28" ht="15.0" customHeight="1">
      <c r="A28" s="8" t="s">
        <v>10</v>
      </c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>
      <c r="A34" s="7" t="s">
        <v>11</v>
      </c>
    </row>
    <row r="35" ht="15.0" customHeight="1">
      <c r="A35" s="8" t="s">
        <v>12</v>
      </c>
    </row>
    <row r="36" ht="14.25" customHeight="1"/>
    <row r="37" ht="14.25" customHeight="1"/>
    <row r="38" ht="14.25" customHeight="1"/>
    <row r="39" ht="14.25" customHeight="1"/>
    <row r="40" ht="14.25" customHeight="1"/>
    <row r="41" ht="14.25" customHeight="1">
      <c r="A41" s="7" t="s">
        <v>13</v>
      </c>
    </row>
    <row r="42" ht="15.0" customHeight="1">
      <c r="A42" s="8" t="s">
        <v>14</v>
      </c>
    </row>
    <row r="43" ht="14.25" customHeight="1"/>
    <row r="44" ht="14.25" customHeight="1"/>
    <row r="45" ht="14.25" customHeight="1"/>
    <row r="46" ht="14.25" customHeight="1">
      <c r="A46" s="5" t="s">
        <v>15</v>
      </c>
      <c r="B46" s="6"/>
      <c r="C46" s="6"/>
      <c r="D46" s="6"/>
      <c r="E46" s="6"/>
      <c r="F46" s="6"/>
      <c r="G46" s="6"/>
      <c r="H46" s="6"/>
    </row>
    <row r="47" ht="14.25" customHeight="1">
      <c r="A47" s="9" t="s">
        <v>16</v>
      </c>
    </row>
    <row r="48" ht="14.25" customHeight="1">
      <c r="A48" s="7"/>
    </row>
    <row r="49" ht="14.25" customHeight="1">
      <c r="A49" s="7" t="s">
        <v>17</v>
      </c>
    </row>
    <row r="50" ht="15.0" customHeight="1">
      <c r="A50" s="8" t="s">
        <v>18</v>
      </c>
    </row>
    <row r="51" ht="14.25" customHeight="1"/>
    <row r="52" ht="14.25" customHeight="1"/>
    <row r="53" ht="14.25" customHeight="1"/>
    <row r="54" ht="14.25" customHeight="1"/>
    <row r="55" ht="14.25" customHeight="1"/>
    <row r="56" ht="14.25" customHeight="1">
      <c r="A56" s="7" t="s">
        <v>19</v>
      </c>
    </row>
    <row r="57" ht="15.0" customHeight="1">
      <c r="A57" s="8" t="s">
        <v>20</v>
      </c>
    </row>
    <row r="58" ht="14.25" customHeight="1"/>
    <row r="59" ht="14.25" customHeight="1"/>
    <row r="60" ht="14.25" customHeight="1"/>
    <row r="61" ht="14.25" customHeight="1"/>
    <row r="62" ht="14.25" customHeight="1"/>
    <row r="63" ht="14.25" customHeight="1">
      <c r="A63" s="9" t="s">
        <v>21</v>
      </c>
    </row>
    <row r="64" ht="14.25" customHeight="1"/>
    <row r="65" ht="14.25" customHeight="1">
      <c r="A65" s="7" t="s">
        <v>22</v>
      </c>
    </row>
    <row r="66" ht="15.0" customHeight="1">
      <c r="A66" s="8" t="s">
        <v>23</v>
      </c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>
      <c r="A72" s="7" t="s">
        <v>24</v>
      </c>
    </row>
    <row r="73" ht="15.0" customHeight="1">
      <c r="A73" s="8" t="s">
        <v>25</v>
      </c>
    </row>
    <row r="74" ht="14.25" customHeight="1"/>
    <row r="75" ht="14.25" customHeight="1"/>
    <row r="76" ht="14.25" customHeight="1"/>
    <row r="77" ht="14.25" customHeight="1"/>
    <row r="78" ht="14.25" customHeight="1"/>
    <row r="79" ht="14.25" customHeight="1">
      <c r="A79" s="7" t="s">
        <v>26</v>
      </c>
    </row>
    <row r="80" ht="15.0" customHeight="1">
      <c r="A80" s="8" t="s">
        <v>27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>
      <c r="A86" s="7" t="s">
        <v>28</v>
      </c>
    </row>
    <row r="87" ht="15.0" customHeight="1">
      <c r="A87" s="8" t="s">
        <v>29</v>
      </c>
    </row>
    <row r="88" ht="14.25" customHeight="1"/>
    <row r="89" ht="14.25" customHeight="1"/>
    <row r="90" ht="14.25" customHeight="1"/>
    <row r="91" ht="14.25" customHeight="1"/>
    <row r="92" ht="14.25" customHeight="1"/>
    <row r="93" ht="14.25" customHeight="1">
      <c r="A93" s="7" t="s">
        <v>30</v>
      </c>
    </row>
    <row r="94" ht="15.0" customHeight="1">
      <c r="A94" s="8" t="s">
        <v>31</v>
      </c>
    </row>
    <row r="95" ht="14.25" customHeight="1"/>
    <row r="96" ht="14.25" customHeight="1"/>
    <row r="97" ht="14.25" customHeight="1"/>
    <row r="98" ht="14.25" customHeight="1"/>
    <row r="99" ht="14.25" customHeight="1"/>
    <row r="100" ht="14.25" customHeight="1">
      <c r="A100" s="7" t="s">
        <v>32</v>
      </c>
    </row>
    <row r="101" ht="15.0" customHeight="1">
      <c r="A101" s="8" t="s">
        <v>33</v>
      </c>
    </row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>
      <c r="A107" s="7" t="s">
        <v>34</v>
      </c>
    </row>
    <row r="108" ht="15.0" customHeight="1">
      <c r="A108" s="8" t="s">
        <v>35</v>
      </c>
    </row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>
      <c r="A114" s="7" t="s">
        <v>36</v>
      </c>
    </row>
    <row r="115" ht="15.0" customHeight="1">
      <c r="A115" s="8" t="s">
        <v>37</v>
      </c>
    </row>
    <row r="116" ht="14.25" customHeight="1"/>
    <row r="117" ht="14.25" customHeight="1"/>
    <row r="118" ht="14.25" customHeight="1"/>
    <row r="119" ht="14.25" customHeight="1"/>
    <row r="120" ht="14.25" customHeight="1">
      <c r="A120" s="9" t="s">
        <v>38</v>
      </c>
    </row>
    <row r="121" ht="14.25" customHeight="1"/>
    <row r="122" ht="14.25" customHeight="1">
      <c r="A122" s="7" t="s">
        <v>39</v>
      </c>
    </row>
    <row r="123" ht="15.0" customHeight="1">
      <c r="A123" s="8" t="s">
        <v>40</v>
      </c>
    </row>
    <row r="124" ht="14.25" customHeight="1"/>
    <row r="125" ht="14.25" customHeight="1"/>
    <row r="126" ht="14.25" customHeight="1"/>
    <row r="127" ht="42.0" customHeight="1"/>
    <row r="128" ht="14.25" customHeight="1">
      <c r="A128" s="7" t="s">
        <v>41</v>
      </c>
    </row>
    <row r="129" ht="15.0" customHeight="1">
      <c r="A129" s="8" t="s">
        <v>42</v>
      </c>
    </row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>
      <c r="A135" s="7" t="s">
        <v>43</v>
      </c>
    </row>
    <row r="136" ht="15.0" customHeight="1">
      <c r="A136" s="8" t="s">
        <v>44</v>
      </c>
    </row>
    <row r="137" ht="14.25" customHeight="1"/>
    <row r="138" ht="14.25" customHeight="1"/>
    <row r="139" ht="14.25" customHeight="1"/>
    <row r="140" ht="14.25" customHeight="1">
      <c r="A140" s="7" t="s">
        <v>13</v>
      </c>
    </row>
    <row r="141" ht="15.0" customHeight="1">
      <c r="A141" s="8" t="s">
        <v>45</v>
      </c>
    </row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>
      <c r="A147" s="10" t="s">
        <v>46</v>
      </c>
      <c r="B147" s="6"/>
      <c r="C147" s="6"/>
      <c r="D147" s="6"/>
      <c r="E147" s="6"/>
      <c r="F147" s="6"/>
      <c r="G147" s="6"/>
      <c r="H147" s="6"/>
    </row>
    <row r="148" ht="14.25" customHeight="1"/>
    <row r="149" ht="14.25" customHeight="1">
      <c r="A149" s="7" t="s">
        <v>47</v>
      </c>
    </row>
    <row r="150" ht="15.0" customHeight="1">
      <c r="A150" s="11" t="s">
        <v>48</v>
      </c>
      <c r="I150" s="12"/>
    </row>
    <row r="151" ht="14.25" customHeight="1">
      <c r="I151" s="12"/>
    </row>
    <row r="152" ht="14.25" customHeight="1"/>
    <row r="153" ht="14.25" customHeight="1"/>
    <row r="154" ht="14.25" customHeight="1">
      <c r="I154" s="12"/>
    </row>
    <row r="155" ht="14.25" customHeight="1">
      <c r="I155" s="12"/>
    </row>
    <row r="156" ht="15.75" customHeight="1">
      <c r="A156" s="7" t="s">
        <v>49</v>
      </c>
    </row>
    <row r="157" ht="19.5" customHeight="1">
      <c r="A157" s="11" t="s">
        <v>50</v>
      </c>
      <c r="I157" s="13"/>
    </row>
    <row r="158" ht="19.5" customHeight="1">
      <c r="I158" s="14"/>
    </row>
    <row r="159" ht="19.5" customHeight="1">
      <c r="I159" s="14"/>
      <c r="K159" s="14"/>
    </row>
    <row r="160" ht="19.5" customHeight="1">
      <c r="I160" s="14"/>
    </row>
    <row r="161" ht="15.75" customHeight="1">
      <c r="A161" s="7" t="s">
        <v>51</v>
      </c>
    </row>
    <row r="162" ht="19.5" customHeight="1">
      <c r="A162" s="8" t="s">
        <v>52</v>
      </c>
    </row>
    <row r="163" ht="19.5" customHeight="1">
      <c r="I163" s="12"/>
    </row>
    <row r="164" ht="19.5" customHeight="1"/>
    <row r="165" ht="19.5" customHeight="1"/>
    <row r="166" ht="19.5" customHeight="1"/>
    <row r="167" ht="19.5" customHeight="1"/>
    <row r="168" ht="15.75" customHeight="1">
      <c r="A168" s="7" t="s">
        <v>53</v>
      </c>
    </row>
    <row r="169" ht="24.75" customHeight="1">
      <c r="A169" s="8" t="s">
        <v>54</v>
      </c>
    </row>
    <row r="170" ht="14.25" customHeight="1">
      <c r="I170" s="12"/>
    </row>
    <row r="171" ht="14.25" customHeight="1">
      <c r="I171" s="12"/>
    </row>
    <row r="172" ht="14.25" customHeight="1">
      <c r="I172" s="12"/>
    </row>
    <row r="173" ht="14.25" customHeight="1">
      <c r="I173" s="14"/>
    </row>
    <row r="174" ht="14.25" customHeight="1">
      <c r="A174" s="7" t="s">
        <v>55</v>
      </c>
    </row>
    <row r="175" ht="15.0" customHeight="1">
      <c r="A175" s="8" t="s">
        <v>56</v>
      </c>
    </row>
    <row r="176" ht="14.25" customHeight="1"/>
    <row r="177" ht="14.25" customHeight="1"/>
    <row r="178" ht="14.25" customHeight="1"/>
    <row r="179" ht="14.25" customHeight="1">
      <c r="A179" s="7" t="s">
        <v>57</v>
      </c>
    </row>
    <row r="180" ht="15.0" customHeight="1">
      <c r="A180" s="8" t="s">
        <v>58</v>
      </c>
    </row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>
      <c r="A186" s="10" t="s">
        <v>59</v>
      </c>
      <c r="B186" s="6"/>
      <c r="C186" s="6"/>
      <c r="D186" s="6"/>
      <c r="E186" s="6"/>
      <c r="F186" s="6"/>
      <c r="G186" s="6"/>
      <c r="H186" s="6"/>
    </row>
    <row r="187" ht="14.25" customHeight="1">
      <c r="A187" s="9" t="s">
        <v>60</v>
      </c>
    </row>
    <row r="188" ht="14.25" customHeight="1"/>
    <row r="189" ht="14.25" customHeight="1">
      <c r="A189" s="7" t="s">
        <v>61</v>
      </c>
    </row>
    <row r="190" ht="15.0" customHeight="1">
      <c r="A190" s="8" t="s">
        <v>62</v>
      </c>
    </row>
    <row r="191" ht="14.25" customHeight="1"/>
    <row r="192" ht="14.25" customHeight="1"/>
    <row r="193" ht="14.25" customHeight="1"/>
    <row r="194" ht="14.25" customHeight="1"/>
    <row r="195" ht="30.75" customHeight="1"/>
    <row r="196" ht="14.25" customHeight="1">
      <c r="A196" s="7" t="s">
        <v>63</v>
      </c>
    </row>
    <row r="197" ht="15.0" customHeight="1">
      <c r="A197" s="8" t="s">
        <v>64</v>
      </c>
    </row>
    <row r="198" ht="14.25" customHeight="1"/>
    <row r="199" ht="14.25" customHeight="1"/>
    <row r="200" ht="14.25" customHeight="1"/>
    <row r="201" ht="14.25" customHeight="1"/>
    <row r="202" ht="14.25" customHeight="1">
      <c r="A202" s="7" t="s">
        <v>65</v>
      </c>
    </row>
    <row r="203" ht="15.0" customHeight="1">
      <c r="A203" s="8" t="s">
        <v>66</v>
      </c>
      <c r="J203" s="15"/>
    </row>
    <row r="204" ht="14.25" customHeight="1"/>
    <row r="205" ht="14.25" customHeight="1"/>
    <row r="206" ht="14.25" customHeight="1"/>
    <row r="207" ht="42.75" customHeight="1"/>
    <row r="208" ht="14.25" customHeight="1">
      <c r="A208" s="7" t="s">
        <v>67</v>
      </c>
    </row>
    <row r="209" ht="15.0" customHeight="1">
      <c r="A209" s="8" t="s">
        <v>68</v>
      </c>
    </row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>
      <c r="A215" s="8"/>
      <c r="B215" s="8"/>
      <c r="C215" s="8"/>
      <c r="D215" s="8"/>
      <c r="E215" s="8"/>
      <c r="F215" s="8"/>
      <c r="G215" s="8"/>
      <c r="H215" s="8"/>
    </row>
    <row r="216" ht="14.25" customHeight="1">
      <c r="A216" s="7" t="s">
        <v>69</v>
      </c>
    </row>
    <row r="217" ht="27.0" customHeight="1">
      <c r="A217" s="8" t="s">
        <v>70</v>
      </c>
      <c r="I217" s="16"/>
    </row>
    <row r="218" ht="21.75" customHeight="1">
      <c r="I218" s="15"/>
    </row>
    <row r="219" ht="47.25" customHeight="1"/>
    <row r="220" ht="14.25" customHeight="1">
      <c r="A220" s="7" t="s">
        <v>71</v>
      </c>
    </row>
    <row r="221" ht="15.0" customHeight="1">
      <c r="A221" s="8" t="s">
        <v>72</v>
      </c>
    </row>
    <row r="222" ht="14.25" customHeight="1"/>
    <row r="223" ht="14.25" customHeight="1"/>
    <row r="224" ht="14.25" customHeight="1"/>
    <row r="225" ht="14.25" customHeight="1">
      <c r="A225" s="9" t="s">
        <v>73</v>
      </c>
    </row>
    <row r="226" ht="14.25" customHeight="1"/>
    <row r="227" ht="14.25" customHeight="1">
      <c r="A227" s="7" t="s">
        <v>74</v>
      </c>
    </row>
    <row r="228" ht="15.0" customHeight="1">
      <c r="A228" s="8" t="s">
        <v>75</v>
      </c>
    </row>
    <row r="229" ht="14.25" customHeight="1"/>
    <row r="230" ht="14.25" customHeight="1"/>
    <row r="231" ht="14.25" customHeight="1"/>
    <row r="232" ht="14.25" customHeight="1">
      <c r="A232" s="10" t="s">
        <v>76</v>
      </c>
      <c r="B232" s="6"/>
      <c r="C232" s="6"/>
      <c r="D232" s="6"/>
      <c r="E232" s="6"/>
      <c r="F232" s="6"/>
      <c r="G232" s="6"/>
      <c r="H232" s="6"/>
    </row>
    <row r="233" ht="14.25" customHeight="1"/>
    <row r="234" ht="14.25" customHeight="1">
      <c r="A234" s="7" t="s">
        <v>77</v>
      </c>
    </row>
    <row r="235" ht="15.0" customHeight="1">
      <c r="A235" s="8" t="s">
        <v>78</v>
      </c>
    </row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>
      <c r="A241" s="7" t="s">
        <v>79</v>
      </c>
    </row>
    <row r="242" ht="15.0" customHeight="1">
      <c r="A242" s="8" t="s">
        <v>80</v>
      </c>
    </row>
    <row r="243" ht="14.25" customHeight="1"/>
    <row r="244" ht="14.25" customHeight="1"/>
    <row r="245" ht="14.25" customHeight="1"/>
    <row r="246" ht="14.25" customHeight="1">
      <c r="A246" s="7" t="s">
        <v>81</v>
      </c>
    </row>
    <row r="247" ht="15.0" customHeight="1">
      <c r="A247" s="8" t="s">
        <v>82</v>
      </c>
    </row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>
      <c r="A253" s="7" t="s">
        <v>13</v>
      </c>
    </row>
    <row r="254" ht="15.0" customHeight="1">
      <c r="A254" s="8" t="s">
        <v>83</v>
      </c>
    </row>
    <row r="255" ht="14.25" customHeight="1"/>
    <row r="256" ht="14.25" customHeight="1"/>
    <row r="257" ht="14.25" customHeight="1"/>
    <row r="258" ht="14.25" customHeight="1"/>
    <row r="259" ht="14.25" customHeight="1">
      <c r="A259" s="10" t="s">
        <v>84</v>
      </c>
      <c r="B259" s="6"/>
      <c r="C259" s="6"/>
      <c r="D259" s="6"/>
      <c r="E259" s="6"/>
      <c r="F259" s="6"/>
      <c r="G259" s="6"/>
      <c r="H259" s="6"/>
    </row>
    <row r="260" ht="14.25" customHeight="1"/>
    <row r="261" ht="14.25" customHeight="1">
      <c r="A261" s="7" t="s">
        <v>85</v>
      </c>
    </row>
    <row r="262" ht="15.0" customHeight="1">
      <c r="A262" s="8" t="s">
        <v>86</v>
      </c>
    </row>
    <row r="263" ht="14.25" customHeight="1"/>
    <row r="264" ht="14.25" customHeight="1"/>
    <row r="265" ht="14.25" customHeight="1"/>
    <row r="266" ht="14.25" customHeight="1"/>
    <row r="267" ht="14.25" customHeight="1"/>
    <row r="268" ht="21.75" customHeight="1">
      <c r="A268" s="7" t="s">
        <v>87</v>
      </c>
    </row>
    <row r="269" ht="15.0" customHeight="1">
      <c r="A269" s="8" t="s">
        <v>88</v>
      </c>
    </row>
    <row r="270" ht="14.25" customHeight="1"/>
    <row r="271" ht="14.25" customHeight="1"/>
    <row r="272" ht="14.25" customHeight="1"/>
    <row r="273" ht="80.25" customHeight="1"/>
    <row r="274" ht="28.5" customHeight="1">
      <c r="A274" s="7" t="s">
        <v>89</v>
      </c>
    </row>
    <row r="275" ht="50.25" customHeight="1">
      <c r="A275" s="8" t="s">
        <v>90</v>
      </c>
    </row>
    <row r="276" ht="42.0" customHeight="1"/>
    <row r="277" ht="14.25" customHeight="1">
      <c r="A277" s="7" t="s">
        <v>91</v>
      </c>
    </row>
    <row r="278" ht="15.0" customHeight="1">
      <c r="A278" s="8" t="s">
        <v>92</v>
      </c>
    </row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>
      <c r="A284" s="7" t="s">
        <v>93</v>
      </c>
    </row>
    <row r="285" ht="15.0" customHeight="1">
      <c r="A285" s="8" t="s">
        <v>94</v>
      </c>
    </row>
    <row r="286" ht="14.25" customHeight="1"/>
    <row r="287" ht="14.25" customHeight="1"/>
    <row r="288" ht="14.25" customHeight="1">
      <c r="A288" s="7" t="s">
        <v>95</v>
      </c>
    </row>
    <row r="289" ht="15.0" customHeight="1">
      <c r="A289" s="8" t="s">
        <v>92</v>
      </c>
    </row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5">
    <mergeCell ref="A1:H1"/>
    <mergeCell ref="A2:H2"/>
    <mergeCell ref="A7:H12"/>
    <mergeCell ref="A14:H19"/>
    <mergeCell ref="A21:H26"/>
    <mergeCell ref="A28:H33"/>
    <mergeCell ref="A35:H40"/>
    <mergeCell ref="A42:H45"/>
    <mergeCell ref="A50:H55"/>
    <mergeCell ref="A57:H62"/>
    <mergeCell ref="A66:H71"/>
    <mergeCell ref="A73:H78"/>
    <mergeCell ref="A80:H85"/>
    <mergeCell ref="A87:H92"/>
    <mergeCell ref="A94:H99"/>
    <mergeCell ref="A101:H106"/>
    <mergeCell ref="A108:H113"/>
    <mergeCell ref="A115:H119"/>
    <mergeCell ref="A123:H127"/>
    <mergeCell ref="A129:H134"/>
    <mergeCell ref="A136:H139"/>
    <mergeCell ref="A141:H145"/>
    <mergeCell ref="A150:H155"/>
    <mergeCell ref="A157:H160"/>
    <mergeCell ref="A162:H167"/>
    <mergeCell ref="A169:H173"/>
    <mergeCell ref="A175:H178"/>
    <mergeCell ref="A180:H185"/>
    <mergeCell ref="A190:H195"/>
    <mergeCell ref="A197:H201"/>
    <mergeCell ref="A203:H207"/>
    <mergeCell ref="A209:H214"/>
    <mergeCell ref="A217:H219"/>
    <mergeCell ref="A221:H224"/>
    <mergeCell ref="A228:H231"/>
    <mergeCell ref="A278:H283"/>
    <mergeCell ref="A285:H287"/>
    <mergeCell ref="A289:H294"/>
    <mergeCell ref="A235:H240"/>
    <mergeCell ref="A242:H245"/>
    <mergeCell ref="A247:H252"/>
    <mergeCell ref="A254:H257"/>
    <mergeCell ref="A262:H267"/>
    <mergeCell ref="A269:H273"/>
    <mergeCell ref="A275:H276"/>
  </mergeCells>
  <printOptions/>
  <pageMargins bottom="0.7875" footer="0.0" header="0.0" left="0.511805555555556" right="0.511805555555556" top="0.7875"/>
  <pageSetup paperSize="9" scale="81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11.57"/>
    <col customWidth="1" min="18" max="18" width="12.43"/>
    <col customWidth="1" min="19" max="19" width="19.71"/>
    <col customWidth="1" min="20" max="20" width="9.86"/>
    <col customWidth="1" min="21" max="24" width="3.71"/>
    <col customWidth="1" min="25" max="25" width="32.86"/>
  </cols>
  <sheetData>
    <row r="1" ht="69.75" customHeight="1">
      <c r="A1" s="17"/>
      <c r="B1" s="18"/>
      <c r="C1" s="19"/>
      <c r="D1" s="20" t="s">
        <v>96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  <c r="P1" s="21"/>
      <c r="Q1" s="22"/>
      <c r="R1" s="22"/>
      <c r="S1" s="22"/>
      <c r="T1" s="22"/>
      <c r="U1" s="21"/>
      <c r="V1" s="21"/>
      <c r="W1" s="21"/>
      <c r="X1" s="21"/>
      <c r="Y1" s="21"/>
    </row>
    <row r="2" ht="9.75" customHeight="1">
      <c r="A2" s="23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1"/>
      <c r="Q2" s="22"/>
      <c r="R2" s="22"/>
      <c r="S2" s="22"/>
      <c r="T2" s="22"/>
      <c r="U2" s="21"/>
      <c r="V2" s="21"/>
      <c r="W2" s="21"/>
      <c r="X2" s="21"/>
      <c r="Y2" s="21"/>
    </row>
    <row r="3" ht="19.5" customHeight="1">
      <c r="A3" s="25" t="s">
        <v>97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1"/>
      <c r="Q3" s="22"/>
      <c r="R3" s="22"/>
      <c r="S3" s="22"/>
      <c r="T3" s="22"/>
      <c r="U3" s="21"/>
      <c r="V3" s="21"/>
      <c r="W3" s="21"/>
      <c r="X3" s="21"/>
      <c r="Y3" s="21"/>
    </row>
    <row r="4" ht="19.5" customHeight="1">
      <c r="A4" s="26" t="s">
        <v>98</v>
      </c>
      <c r="B4" s="18"/>
      <c r="C4" s="18"/>
      <c r="D4" s="19"/>
      <c r="E4" s="27" t="s">
        <v>99</v>
      </c>
      <c r="F4" s="18"/>
      <c r="G4" s="18"/>
      <c r="H4" s="18"/>
      <c r="I4" s="18"/>
      <c r="J4" s="18"/>
      <c r="K4" s="18"/>
      <c r="L4" s="19"/>
      <c r="M4" s="28" t="s">
        <v>100</v>
      </c>
      <c r="N4" s="29" t="s">
        <v>101</v>
      </c>
      <c r="O4" s="30"/>
      <c r="P4" s="21"/>
      <c r="Q4" s="22"/>
      <c r="R4" s="22"/>
      <c r="S4" s="22"/>
      <c r="T4" s="22"/>
      <c r="U4" s="21"/>
      <c r="V4" s="21"/>
      <c r="W4" s="21"/>
      <c r="X4" s="21"/>
      <c r="Y4" s="21"/>
    </row>
    <row r="5" ht="19.5" customHeight="1">
      <c r="A5" s="26" t="s">
        <v>102</v>
      </c>
      <c r="B5" s="18"/>
      <c r="C5" s="18"/>
      <c r="D5" s="19"/>
      <c r="E5" s="31"/>
      <c r="F5" s="18"/>
      <c r="G5" s="18"/>
      <c r="H5" s="18"/>
      <c r="I5" s="18"/>
      <c r="J5" s="18"/>
      <c r="K5" s="18"/>
      <c r="L5" s="19"/>
      <c r="M5" s="32"/>
      <c r="N5" s="33"/>
      <c r="O5" s="34"/>
      <c r="P5" s="21"/>
      <c r="Q5" s="22"/>
      <c r="R5" s="22"/>
      <c r="S5" s="22"/>
      <c r="T5" s="22"/>
      <c r="U5" s="21"/>
      <c r="V5" s="21"/>
      <c r="W5" s="21"/>
      <c r="X5" s="21"/>
      <c r="Y5" s="21"/>
    </row>
    <row r="6" ht="19.5" customHeight="1">
      <c r="A6" s="26" t="s">
        <v>103</v>
      </c>
      <c r="B6" s="18"/>
      <c r="C6" s="18"/>
      <c r="D6" s="19"/>
      <c r="E6" s="31"/>
      <c r="F6" s="18"/>
      <c r="G6" s="18"/>
      <c r="H6" s="18"/>
      <c r="I6" s="18"/>
      <c r="J6" s="18"/>
      <c r="K6" s="18"/>
      <c r="L6" s="18"/>
      <c r="M6" s="18"/>
      <c r="N6" s="18"/>
      <c r="O6" s="19"/>
      <c r="P6" s="21"/>
      <c r="Q6" s="22"/>
      <c r="R6" s="22"/>
      <c r="S6" s="22"/>
      <c r="T6" s="22"/>
      <c r="U6" s="21"/>
      <c r="V6" s="21"/>
      <c r="W6" s="21"/>
      <c r="X6" s="21"/>
      <c r="Y6" s="21"/>
    </row>
    <row r="7" ht="9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1"/>
      <c r="Q7" s="22"/>
      <c r="R7" s="22"/>
      <c r="S7" s="22"/>
      <c r="T7" s="22"/>
      <c r="U7" s="21"/>
      <c r="V7" s="21"/>
      <c r="W7" s="21"/>
      <c r="X7" s="21"/>
      <c r="Y7" s="21"/>
    </row>
    <row r="8" ht="19.5" customHeight="1">
      <c r="A8" s="25" t="s">
        <v>104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/>
      <c r="Q8" s="22"/>
      <c r="R8" s="22"/>
      <c r="S8" s="22"/>
      <c r="T8" s="22"/>
      <c r="U8" s="21"/>
      <c r="V8" s="21"/>
      <c r="W8" s="21"/>
      <c r="X8" s="21"/>
      <c r="Y8" s="21"/>
    </row>
    <row r="9" ht="19.5" customHeight="1">
      <c r="A9" s="35" t="s">
        <v>105</v>
      </c>
      <c r="B9" s="36" t="s">
        <v>106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37">
        <f>TODAY()</f>
        <v>46168</v>
      </c>
      <c r="P9" s="21"/>
      <c r="Q9" s="22"/>
      <c r="R9" s="22"/>
      <c r="S9" s="22"/>
      <c r="T9" s="22"/>
      <c r="U9" s="21"/>
      <c r="V9" s="21"/>
      <c r="W9" s="21"/>
      <c r="X9" s="21"/>
      <c r="Y9" s="21"/>
    </row>
    <row r="10" ht="19.5" customHeight="1">
      <c r="A10" s="35" t="s">
        <v>107</v>
      </c>
      <c r="B10" s="36" t="s">
        <v>108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38" t="s">
        <v>109</v>
      </c>
      <c r="P10" s="21"/>
      <c r="Q10" s="22"/>
      <c r="R10" s="22"/>
      <c r="S10" s="22"/>
      <c r="T10" s="22"/>
      <c r="U10" s="21"/>
      <c r="V10" s="21"/>
      <c r="W10" s="21"/>
      <c r="X10" s="21"/>
      <c r="Y10" s="21"/>
    </row>
    <row r="11" ht="19.5" customHeight="1">
      <c r="A11" s="35" t="s">
        <v>110</v>
      </c>
      <c r="B11" s="36" t="s">
        <v>111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38" t="s">
        <v>112</v>
      </c>
      <c r="P11" s="21"/>
      <c r="Q11" s="22"/>
      <c r="R11" s="22"/>
      <c r="S11" s="22"/>
      <c r="T11" s="22"/>
      <c r="U11" s="21"/>
      <c r="V11" s="21"/>
      <c r="W11" s="21"/>
      <c r="X11" s="21"/>
      <c r="Y11" s="21"/>
    </row>
    <row r="12" ht="19.5" customHeight="1">
      <c r="A12" s="35" t="s">
        <v>113</v>
      </c>
      <c r="B12" s="36" t="s">
        <v>114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38" t="s">
        <v>115</v>
      </c>
      <c r="P12" s="21"/>
      <c r="Q12" s="22"/>
      <c r="R12" s="22"/>
      <c r="S12" s="22"/>
      <c r="T12" s="22"/>
      <c r="U12" s="21"/>
      <c r="V12" s="21"/>
      <c r="W12" s="21"/>
      <c r="X12" s="21"/>
      <c r="Y12" s="21"/>
    </row>
    <row r="13" ht="9.75" customHeight="1">
      <c r="A13" s="23" t="s">
        <v>116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1"/>
      <c r="Q13" s="22"/>
      <c r="R13" s="22"/>
      <c r="S13" s="22"/>
      <c r="T13" s="22"/>
      <c r="U13" s="21"/>
      <c r="V13" s="21"/>
      <c r="W13" s="21"/>
      <c r="X13" s="21"/>
      <c r="Y13" s="21"/>
    </row>
    <row r="14" ht="19.5" customHeight="1">
      <c r="A14" s="25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1"/>
      <c r="Q14" s="22"/>
      <c r="R14" s="22"/>
      <c r="S14" s="22"/>
      <c r="T14" s="22"/>
      <c r="U14" s="21"/>
      <c r="V14" s="21"/>
      <c r="W14" s="21"/>
      <c r="X14" s="21"/>
      <c r="Y14" s="21"/>
    </row>
    <row r="15" ht="30.0" customHeight="1">
      <c r="A15" s="39" t="s">
        <v>118</v>
      </c>
      <c r="B15" s="18"/>
      <c r="C15" s="18"/>
      <c r="D15" s="18"/>
      <c r="E15" s="18"/>
      <c r="F15" s="18"/>
      <c r="G15" s="19"/>
      <c r="H15" s="39" t="s">
        <v>119</v>
      </c>
      <c r="I15" s="18"/>
      <c r="J15" s="18"/>
      <c r="K15" s="18"/>
      <c r="L15" s="18"/>
      <c r="M15" s="19"/>
      <c r="N15" s="39" t="s">
        <v>120</v>
      </c>
      <c r="O15" s="19"/>
      <c r="P15" s="23"/>
      <c r="Q15" s="40"/>
      <c r="R15" s="40"/>
      <c r="S15" s="40"/>
      <c r="T15" s="40"/>
      <c r="U15" s="23"/>
      <c r="V15" s="23"/>
      <c r="W15" s="23"/>
      <c r="X15" s="23"/>
      <c r="Y15" s="23"/>
    </row>
    <row r="16" ht="41.25" customHeight="1">
      <c r="A16" s="41" t="s">
        <v>121</v>
      </c>
      <c r="B16" s="18"/>
      <c r="C16" s="18"/>
      <c r="D16" s="18"/>
      <c r="E16" s="18"/>
      <c r="F16" s="18"/>
      <c r="G16" s="19"/>
      <c r="H16" s="41" t="s">
        <v>122</v>
      </c>
      <c r="I16" s="18"/>
      <c r="J16" s="18"/>
      <c r="K16" s="18"/>
      <c r="L16" s="18"/>
      <c r="M16" s="19"/>
      <c r="N16" s="42" t="s">
        <v>123</v>
      </c>
      <c r="O16" s="19"/>
      <c r="P16" s="21"/>
      <c r="Q16" s="22"/>
      <c r="R16" s="22"/>
      <c r="S16" s="22"/>
      <c r="T16" s="22"/>
      <c r="U16" s="21"/>
      <c r="V16" s="21"/>
      <c r="W16" s="21"/>
      <c r="X16" s="21"/>
      <c r="Y16" s="21"/>
    </row>
    <row r="17" ht="9.75" customHeight="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21"/>
      <c r="Q17" s="22"/>
      <c r="R17" s="22"/>
      <c r="S17" s="22"/>
      <c r="T17" s="22"/>
      <c r="U17" s="21"/>
      <c r="V17" s="21"/>
      <c r="W17" s="21"/>
      <c r="X17" s="21"/>
      <c r="Y17" s="21"/>
    </row>
    <row r="18" ht="19.5" customHeight="1">
      <c r="A18" s="25" t="s">
        <v>124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21"/>
      <c r="Q18" s="22"/>
      <c r="R18" s="22"/>
      <c r="S18" s="22"/>
      <c r="T18" s="22"/>
      <c r="U18" s="21"/>
      <c r="V18" s="21"/>
      <c r="W18" s="21"/>
      <c r="X18" s="21"/>
      <c r="Y18" s="21"/>
    </row>
    <row r="19" ht="19.5" customHeight="1">
      <c r="A19" s="35" t="s">
        <v>105</v>
      </c>
      <c r="B19" s="36" t="s">
        <v>125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46" t="s">
        <v>121</v>
      </c>
      <c r="P19" s="21"/>
      <c r="Q19" s="22"/>
      <c r="R19" s="22"/>
      <c r="S19" s="22"/>
      <c r="T19" s="22"/>
      <c r="U19" s="21"/>
      <c r="V19" s="21"/>
      <c r="W19" s="21"/>
      <c r="X19" s="21"/>
      <c r="Y19" s="21"/>
    </row>
    <row r="20" ht="19.5" customHeight="1">
      <c r="A20" s="35" t="s">
        <v>107</v>
      </c>
      <c r="B20" s="36" t="s">
        <v>126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  <c r="O20" s="47">
        <v>3945.6</v>
      </c>
      <c r="P20" s="21"/>
      <c r="Q20" s="22"/>
      <c r="R20" s="22"/>
      <c r="S20" s="22"/>
      <c r="T20" s="22"/>
      <c r="U20" s="21"/>
      <c r="V20" s="21"/>
      <c r="W20" s="21"/>
      <c r="X20" s="21"/>
      <c r="Y20" s="21"/>
    </row>
    <row r="21" ht="23.25" customHeight="1">
      <c r="A21" s="35" t="s">
        <v>110</v>
      </c>
      <c r="B21" s="36" t="s">
        <v>127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  <c r="O21" s="48" t="s">
        <v>128</v>
      </c>
      <c r="P21" s="21"/>
      <c r="Q21" s="22"/>
      <c r="R21" s="22"/>
      <c r="S21" s="22"/>
      <c r="T21" s="22"/>
      <c r="U21" s="21"/>
      <c r="V21" s="21"/>
      <c r="W21" s="21"/>
      <c r="X21" s="21"/>
      <c r="Y21" s="21"/>
    </row>
    <row r="22" ht="19.5" customHeight="1">
      <c r="A22" s="35" t="s">
        <v>113</v>
      </c>
      <c r="B22" s="36" t="s">
        <v>129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37">
        <v>46023.0</v>
      </c>
      <c r="P22" s="21"/>
      <c r="Q22" s="22"/>
      <c r="R22" s="22"/>
      <c r="S22" s="22"/>
      <c r="T22" s="22"/>
      <c r="U22" s="21"/>
      <c r="V22" s="21"/>
      <c r="W22" s="21"/>
      <c r="X22" s="21"/>
      <c r="Y22" s="21"/>
    </row>
    <row r="23" ht="9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1"/>
      <c r="Q23" s="22"/>
      <c r="R23" s="22"/>
      <c r="S23" s="22"/>
      <c r="T23" s="22"/>
      <c r="U23" s="21"/>
      <c r="V23" s="21"/>
      <c r="W23" s="21"/>
      <c r="X23" s="21"/>
      <c r="Y23" s="21"/>
    </row>
    <row r="24" ht="19.5" customHeight="1">
      <c r="A24" s="49" t="s">
        <v>130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50" t="s">
        <v>131</v>
      </c>
      <c r="O24" s="50" t="s">
        <v>132</v>
      </c>
      <c r="P24" s="21"/>
      <c r="Q24" s="22"/>
      <c r="R24" s="22"/>
      <c r="S24" s="22"/>
      <c r="T24" s="22"/>
      <c r="U24" s="21"/>
      <c r="V24" s="21"/>
      <c r="W24" s="21"/>
      <c r="X24" s="21"/>
      <c r="Y24" s="21"/>
    </row>
    <row r="25" ht="19.5" customHeight="1">
      <c r="A25" s="35" t="s">
        <v>105</v>
      </c>
      <c r="B25" s="36" t="s">
        <v>133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  <c r="N25" s="38" t="s">
        <v>134</v>
      </c>
      <c r="O25" s="51">
        <f>O20</f>
        <v>3945.6</v>
      </c>
      <c r="P25" s="21"/>
      <c r="Q25" s="22"/>
      <c r="R25" s="22"/>
      <c r="S25" s="22"/>
      <c r="T25" s="22"/>
      <c r="U25" s="21"/>
      <c r="V25" s="21"/>
      <c r="W25" s="21"/>
      <c r="X25" s="21"/>
      <c r="Y25" s="21"/>
    </row>
    <row r="26" ht="19.5" customHeight="1">
      <c r="A26" s="35" t="s">
        <v>107</v>
      </c>
      <c r="B26" s="36" t="s">
        <v>135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  <c r="N26" s="52">
        <v>0.0</v>
      </c>
      <c r="O26" s="53">
        <f>O25*N26</f>
        <v>0</v>
      </c>
      <c r="P26" s="21"/>
      <c r="Q26" s="22"/>
      <c r="R26" s="22"/>
      <c r="S26" s="22"/>
      <c r="T26" s="22"/>
      <c r="U26" s="21"/>
      <c r="V26" s="21"/>
      <c r="W26" s="21"/>
      <c r="X26" s="21"/>
      <c r="Y26" s="21"/>
    </row>
    <row r="27" ht="19.5" customHeight="1">
      <c r="A27" s="35" t="s">
        <v>110</v>
      </c>
      <c r="B27" s="36" t="s">
        <v>136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52">
        <v>0.0</v>
      </c>
      <c r="O27" s="53">
        <f>N27*1045</f>
        <v>0</v>
      </c>
      <c r="P27" s="21"/>
      <c r="Q27" s="22"/>
      <c r="R27" s="22"/>
      <c r="S27" s="22"/>
      <c r="T27" s="22"/>
      <c r="U27" s="21"/>
      <c r="V27" s="21"/>
      <c r="W27" s="21"/>
      <c r="X27" s="21"/>
      <c r="Y27" s="21"/>
    </row>
    <row r="28" ht="19.5" customHeight="1">
      <c r="A28" s="35" t="s">
        <v>113</v>
      </c>
      <c r="B28" s="36" t="s">
        <v>137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52">
        <v>0.0</v>
      </c>
      <c r="O28" s="53"/>
      <c r="P28" s="21"/>
      <c r="Q28" s="22"/>
      <c r="R28" s="22"/>
      <c r="S28" s="22"/>
      <c r="T28" s="22"/>
      <c r="U28" s="21"/>
      <c r="V28" s="21"/>
      <c r="W28" s="21"/>
      <c r="X28" s="21"/>
      <c r="Y28" s="21"/>
    </row>
    <row r="29" ht="19.5" customHeight="1">
      <c r="A29" s="35" t="s">
        <v>138</v>
      </c>
      <c r="B29" s="36" t="s">
        <v>139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  <c r="N29" s="52">
        <v>0.0</v>
      </c>
      <c r="O29" s="53">
        <f>((O25+O26)/220)*((60-52.5)/52.5)*7*15.2*N29</f>
        <v>0</v>
      </c>
      <c r="P29" s="21"/>
      <c r="Q29" s="22"/>
      <c r="R29" s="22"/>
      <c r="S29" s="22"/>
      <c r="T29" s="22"/>
      <c r="U29" s="21"/>
      <c r="V29" s="21"/>
      <c r="W29" s="21"/>
      <c r="X29" s="21"/>
      <c r="Y29" s="21"/>
    </row>
    <row r="30" ht="19.5" customHeight="1">
      <c r="A30" s="35" t="s">
        <v>140</v>
      </c>
      <c r="B30" s="36" t="s">
        <v>141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52">
        <v>0.0</v>
      </c>
      <c r="O30" s="53">
        <v>0.0</v>
      </c>
      <c r="P30" s="21"/>
      <c r="Q30" s="22"/>
      <c r="R30" s="22"/>
      <c r="S30" s="22"/>
      <c r="T30" s="22"/>
      <c r="U30" s="21"/>
      <c r="V30" s="21"/>
      <c r="W30" s="21"/>
      <c r="X30" s="21"/>
      <c r="Y30" s="21"/>
    </row>
    <row r="31" ht="19.5" customHeight="1">
      <c r="A31" s="54" t="s">
        <v>142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  <c r="O31" s="55">
        <f>SUM(O25:O30)</f>
        <v>3945.6</v>
      </c>
      <c r="P31" s="23"/>
      <c r="Q31" s="40"/>
      <c r="R31" s="40"/>
      <c r="S31" s="40"/>
      <c r="T31" s="40"/>
      <c r="U31" s="23"/>
      <c r="V31" s="23"/>
      <c r="W31" s="23"/>
      <c r="X31" s="23"/>
      <c r="Y31" s="23"/>
    </row>
    <row r="32" ht="9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1"/>
      <c r="Q32" s="22"/>
      <c r="R32" s="22"/>
      <c r="S32" s="22"/>
      <c r="T32" s="22"/>
      <c r="U32" s="21"/>
      <c r="V32" s="21"/>
      <c r="W32" s="21"/>
      <c r="X32" s="21"/>
      <c r="Y32" s="21"/>
    </row>
    <row r="33" ht="19.5" customHeight="1">
      <c r="A33" s="49" t="s">
        <v>143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/>
      <c r="N33" s="50" t="s">
        <v>131</v>
      </c>
      <c r="O33" s="50" t="s">
        <v>132</v>
      </c>
      <c r="P33" s="21"/>
      <c r="Q33" s="22"/>
      <c r="R33" s="22"/>
      <c r="S33" s="22"/>
      <c r="T33" s="22"/>
      <c r="U33" s="21"/>
      <c r="V33" s="21"/>
      <c r="W33" s="21"/>
      <c r="X33" s="21"/>
      <c r="Y33" s="21"/>
    </row>
    <row r="34" ht="19.5" customHeight="1">
      <c r="A34" s="56" t="s">
        <v>144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21"/>
      <c r="Q34" s="22"/>
      <c r="R34" s="22"/>
      <c r="S34" s="22"/>
      <c r="T34" s="22"/>
      <c r="U34" s="21"/>
      <c r="V34" s="21"/>
      <c r="W34" s="21"/>
      <c r="X34" s="21"/>
      <c r="Y34" s="21"/>
    </row>
    <row r="35" ht="19.5" customHeight="1">
      <c r="A35" s="35" t="s">
        <v>105</v>
      </c>
      <c r="B35" s="36" t="s">
        <v>145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  <c r="N35" s="52">
        <f>(1/12)</f>
        <v>0.08333333333</v>
      </c>
      <c r="O35" s="53">
        <f>N35*O31</f>
        <v>328.8</v>
      </c>
      <c r="P35" s="21"/>
      <c r="Q35" s="22"/>
      <c r="R35" s="22"/>
      <c r="S35" s="22"/>
      <c r="T35" s="22"/>
      <c r="U35" s="21"/>
      <c r="V35" s="21"/>
      <c r="W35" s="21"/>
      <c r="X35" s="21"/>
      <c r="Y35" s="21"/>
    </row>
    <row r="36" ht="19.5" customHeight="1">
      <c r="A36" s="35" t="s">
        <v>107</v>
      </c>
      <c r="B36" s="36" t="s">
        <v>146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  <c r="N36" s="52">
        <v>0.121</v>
      </c>
      <c r="O36" s="53">
        <f>N36*O31</f>
        <v>477.4176</v>
      </c>
      <c r="P36" s="21"/>
      <c r="Q36" s="22"/>
      <c r="R36" s="22"/>
      <c r="S36" s="57"/>
      <c r="T36" s="22"/>
      <c r="U36" s="21"/>
      <c r="V36" s="21"/>
      <c r="W36" s="21"/>
      <c r="X36" s="21"/>
      <c r="Y36" s="21"/>
    </row>
    <row r="37" ht="19.5" customHeight="1">
      <c r="A37" s="54" t="s">
        <v>142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9"/>
      <c r="N37" s="58">
        <f t="shared" ref="N37:O37" si="1">SUM(N35:N36)</f>
        <v>0.2043333333</v>
      </c>
      <c r="O37" s="55">
        <f t="shared" si="1"/>
        <v>806.2176</v>
      </c>
      <c r="P37" s="21"/>
      <c r="Q37" s="22"/>
      <c r="R37" s="22"/>
      <c r="S37" s="22"/>
      <c r="T37" s="22"/>
      <c r="U37" s="21"/>
      <c r="V37" s="21"/>
      <c r="W37" s="21"/>
      <c r="X37" s="21"/>
      <c r="Y37" s="21"/>
    </row>
    <row r="38" ht="9.7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21"/>
      <c r="Q38" s="22"/>
      <c r="R38" s="22"/>
      <c r="S38" s="22"/>
      <c r="T38" s="22"/>
      <c r="U38" s="21"/>
      <c r="V38" s="21"/>
      <c r="W38" s="21"/>
      <c r="X38" s="21"/>
      <c r="Y38" s="21"/>
    </row>
    <row r="39" ht="19.5" customHeight="1">
      <c r="A39" s="61" t="s">
        <v>147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  <c r="P39" s="21"/>
      <c r="Q39" s="22"/>
      <c r="R39" s="22"/>
      <c r="S39" s="22"/>
      <c r="T39" s="22"/>
      <c r="U39" s="21"/>
      <c r="V39" s="21"/>
      <c r="W39" s="21"/>
      <c r="X39" s="21"/>
      <c r="Y39" s="21"/>
    </row>
    <row r="40" ht="19.5" customHeight="1">
      <c r="A40" s="35" t="s">
        <v>105</v>
      </c>
      <c r="B40" s="36" t="s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9"/>
      <c r="N40" s="52">
        <v>0.2</v>
      </c>
      <c r="O40" s="53">
        <f t="shared" ref="O40:O47" si="2">N40*($O$31+$O$37)</f>
        <v>950.36352</v>
      </c>
      <c r="P40" s="21"/>
      <c r="Q40" s="22"/>
      <c r="R40" s="22"/>
      <c r="S40" s="22"/>
      <c r="T40" s="22"/>
      <c r="U40" s="21"/>
      <c r="V40" s="21"/>
      <c r="W40" s="21"/>
      <c r="X40" s="21"/>
      <c r="Y40" s="21"/>
    </row>
    <row r="41" ht="19.5" customHeight="1">
      <c r="A41" s="35" t="s">
        <v>107</v>
      </c>
      <c r="B41" s="36" t="s">
        <v>148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52">
        <v>0.025</v>
      </c>
      <c r="O41" s="53">
        <f t="shared" si="2"/>
        <v>118.79544</v>
      </c>
      <c r="P41" s="21"/>
      <c r="Q41" s="22"/>
      <c r="R41" s="22"/>
      <c r="S41" s="22"/>
      <c r="T41" s="22"/>
      <c r="U41" s="21"/>
      <c r="V41" s="21"/>
      <c r="W41" s="21"/>
      <c r="X41" s="21"/>
      <c r="Y41" s="21"/>
    </row>
    <row r="42" ht="19.5" customHeight="1">
      <c r="A42" s="35" t="s">
        <v>110</v>
      </c>
      <c r="B42" s="36" t="s">
        <v>26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52">
        <v>0.03</v>
      </c>
      <c r="O42" s="53">
        <f t="shared" si="2"/>
        <v>142.554528</v>
      </c>
      <c r="P42" s="21"/>
      <c r="Q42" s="22"/>
      <c r="R42" s="22"/>
      <c r="S42" s="22"/>
      <c r="T42" s="22"/>
      <c r="U42" s="21"/>
      <c r="V42" s="21"/>
      <c r="W42" s="21"/>
      <c r="X42" s="21"/>
      <c r="Y42" s="21"/>
    </row>
    <row r="43" ht="19.5" customHeight="1">
      <c r="A43" s="35" t="s">
        <v>113</v>
      </c>
      <c r="B43" s="36" t="s">
        <v>149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52">
        <v>0.015</v>
      </c>
      <c r="O43" s="53">
        <f t="shared" si="2"/>
        <v>71.277264</v>
      </c>
      <c r="P43" s="21"/>
      <c r="Q43" s="22"/>
      <c r="R43" s="22"/>
      <c r="S43" s="22"/>
      <c r="T43" s="22"/>
      <c r="U43" s="21"/>
      <c r="V43" s="21"/>
      <c r="W43" s="21"/>
      <c r="X43" s="21"/>
      <c r="Y43" s="21"/>
    </row>
    <row r="44" ht="19.5" customHeight="1">
      <c r="A44" s="35" t="s">
        <v>138</v>
      </c>
      <c r="B44" s="36" t="s">
        <v>30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9"/>
      <c r="N44" s="52">
        <v>0.01</v>
      </c>
      <c r="O44" s="53">
        <f t="shared" si="2"/>
        <v>47.518176</v>
      </c>
      <c r="P44" s="21"/>
      <c r="Q44" s="22"/>
      <c r="R44" s="22"/>
      <c r="S44" s="22"/>
      <c r="T44" s="22"/>
      <c r="U44" s="21"/>
      <c r="V44" s="21"/>
      <c r="W44" s="21"/>
      <c r="X44" s="21"/>
      <c r="Y44" s="21"/>
    </row>
    <row r="45" ht="19.5" customHeight="1">
      <c r="A45" s="35" t="s">
        <v>140</v>
      </c>
      <c r="B45" s="36" t="s">
        <v>32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  <c r="N45" s="52">
        <v>0.006</v>
      </c>
      <c r="O45" s="53">
        <f t="shared" si="2"/>
        <v>28.5109056</v>
      </c>
      <c r="P45" s="21"/>
      <c r="Q45" s="22"/>
      <c r="R45" s="22"/>
      <c r="S45" s="22"/>
      <c r="T45" s="22"/>
      <c r="U45" s="21"/>
      <c r="V45" s="21"/>
      <c r="W45" s="21"/>
      <c r="X45" s="21"/>
      <c r="Y45" s="21"/>
    </row>
    <row r="46" ht="19.5" customHeight="1">
      <c r="A46" s="35" t="s">
        <v>150</v>
      </c>
      <c r="B46" s="36" t="s">
        <v>34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52">
        <v>0.002</v>
      </c>
      <c r="O46" s="53">
        <f t="shared" si="2"/>
        <v>9.5036352</v>
      </c>
      <c r="P46" s="21"/>
      <c r="Q46" s="22"/>
      <c r="R46" s="22"/>
      <c r="S46" s="22"/>
      <c r="T46" s="22"/>
      <c r="U46" s="21"/>
      <c r="V46" s="21"/>
      <c r="W46" s="21"/>
      <c r="X46" s="21"/>
      <c r="Y46" s="21"/>
    </row>
    <row r="47" ht="19.5" customHeight="1">
      <c r="A47" s="35" t="s">
        <v>151</v>
      </c>
      <c r="B47" s="36" t="s">
        <v>36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  <c r="N47" s="52">
        <v>0.08</v>
      </c>
      <c r="O47" s="53">
        <f t="shared" si="2"/>
        <v>380.145408</v>
      </c>
      <c r="P47" s="21"/>
      <c r="Q47" s="22"/>
      <c r="R47" s="22"/>
      <c r="S47" s="22"/>
      <c r="T47" s="22"/>
      <c r="U47" s="21"/>
      <c r="V47" s="21"/>
      <c r="W47" s="21"/>
      <c r="X47" s="21"/>
      <c r="Y47" s="21"/>
    </row>
    <row r="48" ht="19.5" customHeight="1">
      <c r="A48" s="54" t="s">
        <v>142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9"/>
      <c r="N48" s="58">
        <f t="shared" ref="N48:O48" si="3">SUM(N40:N47)</f>
        <v>0.368</v>
      </c>
      <c r="O48" s="55">
        <f t="shared" si="3"/>
        <v>1748.668877</v>
      </c>
      <c r="P48" s="21"/>
      <c r="Q48" s="22"/>
      <c r="R48" s="22"/>
      <c r="S48" s="22"/>
      <c r="T48" s="22"/>
      <c r="U48" s="21"/>
      <c r="V48" s="21"/>
      <c r="W48" s="21"/>
      <c r="X48" s="21"/>
      <c r="Y48" s="21"/>
    </row>
    <row r="49" ht="9.7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21"/>
      <c r="Q49" s="22"/>
      <c r="R49" s="22"/>
      <c r="S49" s="22"/>
      <c r="T49" s="22"/>
      <c r="U49" s="21"/>
      <c r="V49" s="21"/>
      <c r="W49" s="21"/>
      <c r="X49" s="21"/>
      <c r="Y49" s="21"/>
    </row>
    <row r="50" ht="19.5" customHeight="1">
      <c r="A50" s="61" t="s">
        <v>152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9"/>
      <c r="P50" s="21"/>
      <c r="Q50" s="22"/>
      <c r="R50" s="22"/>
      <c r="S50" s="22"/>
      <c r="T50" s="22"/>
      <c r="U50" s="21"/>
      <c r="V50" s="21"/>
      <c r="W50" s="21"/>
      <c r="X50" s="21"/>
      <c r="Y50" s="21"/>
    </row>
    <row r="51" ht="19.5" customHeight="1">
      <c r="A51" s="35" t="s">
        <v>105</v>
      </c>
      <c r="B51" s="36" t="s">
        <v>153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52"/>
      <c r="O51" s="53">
        <f>(5.45*2*22)-(0.06*O25)</f>
        <v>3.064</v>
      </c>
      <c r="P51" s="21"/>
      <c r="Q51" s="22"/>
      <c r="R51" s="22"/>
      <c r="S51" s="22"/>
      <c r="T51" s="22"/>
      <c r="U51" s="21"/>
      <c r="V51" s="21"/>
      <c r="W51" s="21"/>
      <c r="X51" s="21"/>
      <c r="Y51" s="21"/>
    </row>
    <row r="52" ht="19.5" customHeight="1">
      <c r="A52" s="35" t="s">
        <v>107</v>
      </c>
      <c r="B52" s="36" t="s">
        <v>154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9"/>
      <c r="N52" s="52"/>
      <c r="O52" s="53"/>
      <c r="P52" s="21"/>
      <c r="Q52" s="22"/>
      <c r="R52" s="22"/>
      <c r="S52" s="22"/>
      <c r="T52" s="22"/>
      <c r="U52" s="21"/>
      <c r="V52" s="21"/>
      <c r="W52" s="21"/>
      <c r="X52" s="21"/>
      <c r="Y52" s="21"/>
    </row>
    <row r="53" ht="19.5" customHeight="1">
      <c r="A53" s="35" t="s">
        <v>110</v>
      </c>
      <c r="B53" s="36" t="s">
        <v>155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9"/>
      <c r="N53" s="38"/>
      <c r="O53" s="53"/>
      <c r="P53" s="21"/>
      <c r="Q53" s="22"/>
      <c r="R53" s="22"/>
      <c r="S53" s="22"/>
      <c r="T53" s="22"/>
      <c r="U53" s="21"/>
      <c r="V53" s="21"/>
      <c r="W53" s="21"/>
      <c r="X53" s="21"/>
      <c r="Y53" s="21"/>
    </row>
    <row r="54" ht="19.5" customHeight="1">
      <c r="A54" s="35" t="s">
        <v>113</v>
      </c>
      <c r="B54" s="36" t="s">
        <v>156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9"/>
      <c r="N54" s="38"/>
      <c r="O54" s="53"/>
      <c r="P54" s="21"/>
      <c r="Q54" s="22"/>
      <c r="R54" s="22"/>
      <c r="S54" s="22"/>
      <c r="T54" s="22"/>
      <c r="U54" s="21"/>
      <c r="V54" s="21"/>
      <c r="W54" s="21"/>
      <c r="X54" s="21"/>
      <c r="Y54" s="21"/>
    </row>
    <row r="55" ht="19.5" customHeight="1">
      <c r="A55" s="35" t="s">
        <v>138</v>
      </c>
      <c r="B55" s="36" t="s">
        <v>157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9"/>
      <c r="N55" s="38"/>
      <c r="O55" s="53"/>
      <c r="P55" s="21"/>
      <c r="Q55" s="22"/>
      <c r="R55" s="22"/>
      <c r="S55" s="22"/>
      <c r="T55" s="22"/>
      <c r="U55" s="21"/>
      <c r="V55" s="21"/>
      <c r="W55" s="21"/>
      <c r="X55" s="21"/>
      <c r="Y55" s="21"/>
    </row>
    <row r="56" ht="19.5" customHeight="1">
      <c r="A56" s="35" t="s">
        <v>140</v>
      </c>
      <c r="B56" s="36" t="s">
        <v>158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38"/>
      <c r="O56" s="53"/>
      <c r="P56" s="21"/>
      <c r="Q56" s="22"/>
      <c r="R56" s="22"/>
      <c r="S56" s="22"/>
      <c r="T56" s="22"/>
      <c r="U56" s="21"/>
      <c r="V56" s="21"/>
      <c r="W56" s="21"/>
      <c r="X56" s="21"/>
      <c r="Y56" s="21"/>
    </row>
    <row r="57" ht="19.5" customHeight="1">
      <c r="A57" s="54" t="s">
        <v>142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  <c r="O57" s="55">
        <f>SUM(O51:O56)</f>
        <v>3.064</v>
      </c>
      <c r="P57" s="21"/>
      <c r="Q57" s="22"/>
      <c r="R57" s="22"/>
      <c r="S57" s="22"/>
      <c r="T57" s="22"/>
      <c r="U57" s="21"/>
      <c r="V57" s="21"/>
      <c r="W57" s="21"/>
      <c r="X57" s="21"/>
      <c r="Y57" s="21"/>
    </row>
    <row r="58" ht="9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1"/>
      <c r="Q58" s="22"/>
      <c r="R58" s="22"/>
      <c r="S58" s="22"/>
      <c r="T58" s="22"/>
      <c r="U58" s="21"/>
      <c r="V58" s="21"/>
      <c r="W58" s="21"/>
      <c r="X58" s="21"/>
      <c r="Y58" s="21"/>
    </row>
    <row r="59" ht="19.5" customHeight="1">
      <c r="A59" s="62" t="s">
        <v>159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9"/>
      <c r="P59" s="21"/>
      <c r="Q59" s="22"/>
      <c r="R59" s="22"/>
      <c r="S59" s="22"/>
      <c r="T59" s="22"/>
      <c r="U59" s="21"/>
      <c r="V59" s="21"/>
      <c r="W59" s="21"/>
      <c r="X59" s="21"/>
      <c r="Y59" s="21"/>
    </row>
    <row r="60" ht="19.5" customHeight="1">
      <c r="A60" s="35" t="s">
        <v>160</v>
      </c>
      <c r="B60" s="36" t="s">
        <v>161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  <c r="O60" s="53">
        <f>O37</f>
        <v>806.2176</v>
      </c>
      <c r="P60" s="21"/>
      <c r="Q60" s="22"/>
      <c r="R60" s="22"/>
      <c r="S60" s="22"/>
      <c r="T60" s="22"/>
      <c r="U60" s="21"/>
      <c r="V60" s="21"/>
      <c r="W60" s="21"/>
      <c r="X60" s="21"/>
      <c r="Y60" s="21"/>
    </row>
    <row r="61" ht="19.5" customHeight="1">
      <c r="A61" s="35" t="s">
        <v>162</v>
      </c>
      <c r="B61" s="36" t="s">
        <v>163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  <c r="O61" s="53">
        <f>O48</f>
        <v>1748.668877</v>
      </c>
      <c r="P61" s="21"/>
      <c r="Q61" s="22"/>
      <c r="R61" s="22"/>
      <c r="S61" s="22"/>
      <c r="T61" s="22"/>
      <c r="U61" s="21"/>
      <c r="V61" s="21"/>
      <c r="W61" s="21"/>
      <c r="X61" s="21"/>
      <c r="Y61" s="21"/>
    </row>
    <row r="62" ht="19.5" customHeight="1">
      <c r="A62" s="35" t="s">
        <v>164</v>
      </c>
      <c r="B62" s="36" t="s">
        <v>165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  <c r="O62" s="53">
        <f>O57</f>
        <v>3.064</v>
      </c>
      <c r="P62" s="21"/>
      <c r="Q62" s="22"/>
      <c r="R62" s="22"/>
      <c r="S62" s="22"/>
      <c r="T62" s="22"/>
      <c r="U62" s="21"/>
      <c r="V62" s="21"/>
      <c r="W62" s="21"/>
      <c r="X62" s="21"/>
      <c r="Y62" s="21"/>
    </row>
    <row r="63" ht="19.5" customHeight="1">
      <c r="A63" s="54" t="s">
        <v>142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  <c r="O63" s="55">
        <f>SUM(O60:O62)</f>
        <v>2557.950477</v>
      </c>
      <c r="P63" s="21"/>
      <c r="Q63" s="22"/>
      <c r="R63" s="22"/>
      <c r="S63" s="22"/>
      <c r="T63" s="22"/>
      <c r="U63" s="21"/>
      <c r="V63" s="21"/>
      <c r="W63" s="21"/>
      <c r="X63" s="21"/>
      <c r="Y63" s="21"/>
    </row>
    <row r="64" ht="9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1"/>
      <c r="Q64" s="22"/>
      <c r="R64" s="22"/>
      <c r="S64" s="22"/>
      <c r="T64" s="22"/>
      <c r="U64" s="21"/>
      <c r="V64" s="21"/>
      <c r="W64" s="21"/>
      <c r="X64" s="21"/>
      <c r="Y64" s="21"/>
    </row>
    <row r="65" ht="19.5" customHeight="1">
      <c r="A65" s="49" t="s">
        <v>166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9"/>
      <c r="N65" s="50" t="s">
        <v>131</v>
      </c>
      <c r="O65" s="50" t="s">
        <v>132</v>
      </c>
      <c r="P65" s="21"/>
      <c r="Q65" s="22"/>
      <c r="R65" s="22"/>
      <c r="S65" s="22"/>
      <c r="T65" s="22"/>
      <c r="U65" s="21"/>
      <c r="V65" s="21"/>
      <c r="W65" s="21"/>
      <c r="X65" s="21"/>
      <c r="Y65" s="21"/>
    </row>
    <row r="66" ht="19.5" customHeight="1">
      <c r="A66" s="35" t="s">
        <v>105</v>
      </c>
      <c r="B66" s="36" t="s">
        <v>167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9"/>
      <c r="N66" s="52">
        <v>0.0046</v>
      </c>
      <c r="O66" s="63">
        <f t="shared" ref="O66:O71" si="4">N66*($O$31)</f>
        <v>18.14976</v>
      </c>
      <c r="P66" s="21"/>
      <c r="Q66" s="22"/>
      <c r="R66" s="22"/>
      <c r="S66" s="22"/>
      <c r="T66" s="22"/>
      <c r="U66" s="21"/>
      <c r="V66" s="21"/>
      <c r="W66" s="21"/>
      <c r="X66" s="21"/>
      <c r="Y66" s="21"/>
    </row>
    <row r="67" ht="19.5" customHeight="1">
      <c r="A67" s="35" t="s">
        <v>107</v>
      </c>
      <c r="B67" s="36" t="s">
        <v>168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9"/>
      <c r="N67" s="52">
        <f>N47*N66</f>
        <v>0.000368</v>
      </c>
      <c r="O67" s="63">
        <f t="shared" si="4"/>
        <v>1.4519808</v>
      </c>
      <c r="P67" s="21"/>
      <c r="Q67" s="22"/>
      <c r="R67" s="22"/>
      <c r="S67" s="22"/>
      <c r="T67" s="22"/>
      <c r="U67" s="21"/>
      <c r="V67" s="21"/>
      <c r="W67" s="21"/>
      <c r="X67" s="21"/>
      <c r="Y67" s="21"/>
    </row>
    <row r="68" ht="19.5" customHeight="1">
      <c r="A68" s="35" t="s">
        <v>110</v>
      </c>
      <c r="B68" s="36" t="s">
        <v>169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9"/>
      <c r="N68" s="52">
        <v>0.02</v>
      </c>
      <c r="O68" s="63">
        <f t="shared" si="4"/>
        <v>78.912</v>
      </c>
      <c r="P68" s="21"/>
      <c r="Q68" s="22"/>
      <c r="R68" s="22"/>
      <c r="S68" s="22"/>
      <c r="T68" s="22"/>
      <c r="U68" s="21"/>
      <c r="V68" s="21"/>
      <c r="W68" s="21"/>
      <c r="X68" s="21"/>
      <c r="Y68" s="21"/>
    </row>
    <row r="69" ht="19.5" customHeight="1">
      <c r="A69" s="35" t="s">
        <v>113</v>
      </c>
      <c r="B69" s="36" t="s">
        <v>170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9"/>
      <c r="N69" s="52">
        <v>0.0194</v>
      </c>
      <c r="O69" s="63">
        <f t="shared" si="4"/>
        <v>76.54464</v>
      </c>
      <c r="P69" s="21"/>
      <c r="Q69" s="22"/>
      <c r="R69" s="22"/>
      <c r="S69" s="22"/>
      <c r="T69" s="22"/>
      <c r="U69" s="21"/>
      <c r="V69" s="21"/>
      <c r="W69" s="21"/>
      <c r="X69" s="21"/>
      <c r="Y69" s="21"/>
    </row>
    <row r="70" ht="19.5" customHeight="1">
      <c r="A70" s="35" t="s">
        <v>138</v>
      </c>
      <c r="B70" s="36" t="s">
        <v>171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9"/>
      <c r="N70" s="52">
        <f>N69*N48</f>
        <v>0.0071392</v>
      </c>
      <c r="O70" s="63">
        <f t="shared" si="4"/>
        <v>28.16842752</v>
      </c>
      <c r="P70" s="21"/>
      <c r="Q70" s="22"/>
      <c r="R70" s="22"/>
      <c r="S70" s="22"/>
      <c r="T70" s="22"/>
      <c r="U70" s="21"/>
      <c r="V70" s="21"/>
      <c r="W70" s="21"/>
      <c r="X70" s="21"/>
      <c r="Y70" s="21"/>
    </row>
    <row r="71" ht="19.5" customHeight="1">
      <c r="A71" s="35" t="s">
        <v>140</v>
      </c>
      <c r="B71" s="36" t="s">
        <v>172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9"/>
      <c r="N71" s="52">
        <v>0.02</v>
      </c>
      <c r="O71" s="63">
        <f t="shared" si="4"/>
        <v>78.912</v>
      </c>
      <c r="P71" s="21"/>
      <c r="Q71" s="22"/>
      <c r="R71" s="22"/>
      <c r="S71" s="22"/>
      <c r="T71" s="22"/>
      <c r="U71" s="21"/>
      <c r="V71" s="21"/>
      <c r="W71" s="21"/>
      <c r="X71" s="21"/>
      <c r="Y71" s="21"/>
    </row>
    <row r="72" ht="19.5" customHeight="1">
      <c r="A72" s="54" t="s">
        <v>173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9"/>
      <c r="N72" s="64">
        <f t="shared" ref="N72:O72" si="5">SUM(N66:N71)</f>
        <v>0.0715072</v>
      </c>
      <c r="O72" s="55">
        <f t="shared" si="5"/>
        <v>282.1388083</v>
      </c>
      <c r="P72" s="21"/>
      <c r="Q72" s="22"/>
      <c r="R72" s="22"/>
      <c r="S72" s="22"/>
      <c r="T72" s="22"/>
      <c r="U72" s="21"/>
      <c r="V72" s="21"/>
      <c r="W72" s="21"/>
      <c r="X72" s="21"/>
      <c r="Y72" s="21"/>
    </row>
    <row r="73" ht="9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23"/>
      <c r="O73" s="23"/>
      <c r="P73" s="21"/>
      <c r="Q73" s="22"/>
      <c r="R73" s="22"/>
      <c r="S73" s="22"/>
      <c r="T73" s="22"/>
      <c r="U73" s="21"/>
      <c r="V73" s="21"/>
      <c r="W73" s="21"/>
      <c r="X73" s="21"/>
      <c r="Y73" s="21"/>
    </row>
    <row r="74" ht="19.5" customHeight="1">
      <c r="A74" s="49" t="s">
        <v>174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9"/>
      <c r="N74" s="50" t="s">
        <v>131</v>
      </c>
      <c r="O74" s="50" t="s">
        <v>132</v>
      </c>
      <c r="P74" s="21"/>
      <c r="Q74" s="22"/>
      <c r="R74" s="22"/>
      <c r="S74" s="22"/>
      <c r="T74" s="22"/>
      <c r="U74" s="21"/>
      <c r="V74" s="21"/>
      <c r="W74" s="21"/>
      <c r="X74" s="21"/>
      <c r="Y74" s="21"/>
    </row>
    <row r="75" ht="19.5" customHeight="1">
      <c r="A75" s="66" t="s">
        <v>175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21"/>
      <c r="Q75" s="22"/>
      <c r="R75" s="22"/>
      <c r="S75" s="22"/>
      <c r="T75" s="22"/>
      <c r="U75" s="21"/>
      <c r="V75" s="21"/>
      <c r="W75" s="21"/>
      <c r="X75" s="21"/>
      <c r="Y75" s="21"/>
    </row>
    <row r="76" ht="19.5" customHeight="1">
      <c r="A76" s="35" t="s">
        <v>105</v>
      </c>
      <c r="B76" s="36" t="s">
        <v>176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9"/>
      <c r="N76" s="52">
        <f>(1/3/12/12)+(1/12/12)</f>
        <v>0.009259259259</v>
      </c>
      <c r="O76" s="53">
        <f t="shared" ref="O76:O81" si="6">N76*($O$31)</f>
        <v>36.53333333</v>
      </c>
      <c r="P76" s="21"/>
      <c r="Q76" s="22"/>
      <c r="R76" s="22"/>
      <c r="S76" s="22"/>
      <c r="T76" s="22"/>
      <c r="U76" s="21"/>
      <c r="V76" s="21"/>
      <c r="W76" s="21"/>
      <c r="X76" s="21"/>
      <c r="Y76" s="21"/>
    </row>
    <row r="77" ht="19.5" customHeight="1">
      <c r="A77" s="35" t="s">
        <v>107</v>
      </c>
      <c r="B77" s="36" t="s">
        <v>177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9"/>
      <c r="N77" s="52">
        <f>(8/30/12)</f>
        <v>0.02222222222</v>
      </c>
      <c r="O77" s="53">
        <f t="shared" si="6"/>
        <v>87.68</v>
      </c>
      <c r="P77" s="21"/>
      <c r="Q77" s="22"/>
      <c r="R77" s="22"/>
      <c r="S77" s="22"/>
      <c r="T77" s="22"/>
      <c r="U77" s="21"/>
      <c r="V77" s="21"/>
      <c r="W77" s="21"/>
      <c r="X77" s="21"/>
      <c r="Y77" s="21"/>
    </row>
    <row r="78" ht="19.5" customHeight="1">
      <c r="A78" s="35" t="s">
        <v>110</v>
      </c>
      <c r="B78" s="36" t="s">
        <v>178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9"/>
      <c r="N78" s="52">
        <v>7.0E-4</v>
      </c>
      <c r="O78" s="53">
        <f t="shared" si="6"/>
        <v>2.76192</v>
      </c>
      <c r="P78" s="21"/>
      <c r="Q78" s="22"/>
      <c r="R78" s="22"/>
      <c r="S78" s="22"/>
      <c r="T78" s="22"/>
      <c r="U78" s="21"/>
      <c r="V78" s="21"/>
      <c r="W78" s="21"/>
      <c r="X78" s="21"/>
      <c r="Y78" s="21"/>
    </row>
    <row r="79" ht="19.5" customHeight="1">
      <c r="A79" s="35" t="s">
        <v>113</v>
      </c>
      <c r="B79" s="36" t="s">
        <v>179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9"/>
      <c r="N79" s="52">
        <v>2.0E-4</v>
      </c>
      <c r="O79" s="53">
        <f t="shared" si="6"/>
        <v>0.78912</v>
      </c>
      <c r="P79" s="21"/>
      <c r="Q79" s="22"/>
      <c r="R79" s="22"/>
      <c r="S79" s="22"/>
      <c r="T79" s="22"/>
      <c r="U79" s="21"/>
      <c r="V79" s="21"/>
      <c r="W79" s="21"/>
      <c r="X79" s="21"/>
      <c r="Y79" s="21"/>
    </row>
    <row r="80" ht="19.5" customHeight="1">
      <c r="A80" s="35" t="s">
        <v>138</v>
      </c>
      <c r="B80" s="36" t="s">
        <v>180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9"/>
      <c r="N80" s="52">
        <v>4.0E-4</v>
      </c>
      <c r="O80" s="53">
        <f t="shared" si="6"/>
        <v>1.57824</v>
      </c>
      <c r="P80" s="21"/>
      <c r="Q80" s="22"/>
      <c r="R80" s="22"/>
      <c r="S80" s="22"/>
      <c r="T80" s="22"/>
      <c r="U80" s="21"/>
      <c r="V80" s="21"/>
      <c r="W80" s="21"/>
      <c r="X80" s="21"/>
      <c r="Y80" s="21"/>
    </row>
    <row r="81" ht="19.5" customHeight="1">
      <c r="A81" s="35" t="s">
        <v>140</v>
      </c>
      <c r="B81" s="36" t="s">
        <v>181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9"/>
      <c r="N81" s="52">
        <v>0.0</v>
      </c>
      <c r="O81" s="53">
        <f t="shared" si="6"/>
        <v>0</v>
      </c>
      <c r="P81" s="21"/>
      <c r="Q81" s="22"/>
      <c r="R81" s="22"/>
      <c r="S81" s="22"/>
      <c r="T81" s="22"/>
      <c r="U81" s="21"/>
      <c r="V81" s="21"/>
      <c r="W81" s="21"/>
      <c r="X81" s="21"/>
      <c r="Y81" s="21"/>
    </row>
    <row r="82" ht="19.5" customHeight="1">
      <c r="A82" s="54" t="s">
        <v>173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9"/>
      <c r="N82" s="67">
        <f t="shared" ref="N82:O82" si="7">SUM(N76:N81)</f>
        <v>0.03278148148</v>
      </c>
      <c r="O82" s="55">
        <f t="shared" si="7"/>
        <v>129.3426133</v>
      </c>
      <c r="P82" s="21"/>
      <c r="Q82" s="22"/>
      <c r="R82" s="22"/>
      <c r="S82" s="22"/>
      <c r="T82" s="22"/>
      <c r="U82" s="21"/>
      <c r="V82" s="21"/>
      <c r="W82" s="21"/>
      <c r="X82" s="21"/>
      <c r="Y82" s="21"/>
    </row>
    <row r="83" ht="9.7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23"/>
      <c r="O83" s="23"/>
      <c r="P83" s="21"/>
      <c r="Q83" s="22"/>
      <c r="R83" s="22"/>
      <c r="S83" s="22"/>
      <c r="T83" s="22"/>
      <c r="U83" s="21"/>
      <c r="V83" s="21"/>
      <c r="W83" s="21"/>
      <c r="X83" s="21"/>
      <c r="Y83" s="21"/>
    </row>
    <row r="84" ht="19.5" customHeight="1">
      <c r="A84" s="66" t="s">
        <v>182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21"/>
      <c r="Q84" s="22"/>
      <c r="R84" s="22"/>
      <c r="S84" s="22"/>
      <c r="T84" s="22"/>
      <c r="U84" s="21"/>
      <c r="V84" s="21"/>
      <c r="W84" s="21"/>
      <c r="X84" s="21"/>
      <c r="Y84" s="21"/>
    </row>
    <row r="85" ht="19.5" customHeight="1">
      <c r="A85" s="35" t="s">
        <v>105</v>
      </c>
      <c r="B85" s="36" t="s">
        <v>183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9"/>
      <c r="N85" s="68">
        <v>0.0</v>
      </c>
      <c r="O85" s="53">
        <f>N85*(O31+O63+O72)</f>
        <v>0</v>
      </c>
      <c r="P85" s="21"/>
      <c r="Q85" s="22"/>
      <c r="R85" s="22"/>
      <c r="S85" s="22"/>
      <c r="T85" s="22"/>
      <c r="U85" s="21"/>
      <c r="V85" s="21"/>
      <c r="W85" s="21"/>
      <c r="X85" s="21"/>
      <c r="Y85" s="21"/>
    </row>
    <row r="86" ht="19.5" customHeight="1">
      <c r="A86" s="25" t="s">
        <v>142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9"/>
      <c r="N86" s="69">
        <f>SUM(N85)</f>
        <v>0</v>
      </c>
      <c r="O86" s="55">
        <f>O85</f>
        <v>0</v>
      </c>
      <c r="P86" s="21"/>
      <c r="Q86" s="22"/>
      <c r="R86" s="22"/>
      <c r="S86" s="22"/>
      <c r="T86" s="22"/>
      <c r="U86" s="21"/>
      <c r="V86" s="21"/>
      <c r="W86" s="21"/>
      <c r="X86" s="21"/>
      <c r="Y86" s="21"/>
    </row>
    <row r="87" ht="9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1"/>
      <c r="O87" s="72"/>
      <c r="P87" s="21"/>
      <c r="Q87" s="22"/>
      <c r="R87" s="22"/>
      <c r="S87" s="22"/>
      <c r="T87" s="22"/>
      <c r="U87" s="21"/>
      <c r="V87" s="21"/>
      <c r="W87" s="21"/>
      <c r="X87" s="21"/>
      <c r="Y87" s="21"/>
    </row>
    <row r="88" ht="19.5" customHeight="1">
      <c r="A88" s="25" t="s">
        <v>184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21"/>
      <c r="Q88" s="22"/>
      <c r="R88" s="22"/>
      <c r="S88" s="22"/>
      <c r="T88" s="22"/>
      <c r="U88" s="21"/>
      <c r="V88" s="21"/>
      <c r="W88" s="21"/>
      <c r="X88" s="21"/>
      <c r="Y88" s="21"/>
    </row>
    <row r="89" ht="19.5" customHeight="1">
      <c r="A89" s="35" t="s">
        <v>185</v>
      </c>
      <c r="B89" s="36" t="s">
        <v>186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9"/>
      <c r="N89" s="52">
        <f t="shared" ref="N89:O89" si="8">N82</f>
        <v>0.03278148148</v>
      </c>
      <c r="O89" s="53">
        <f t="shared" si="8"/>
        <v>129.3426133</v>
      </c>
      <c r="P89" s="21"/>
      <c r="Q89" s="22"/>
      <c r="R89" s="22"/>
      <c r="S89" s="22"/>
      <c r="T89" s="22"/>
      <c r="U89" s="21"/>
      <c r="V89" s="21"/>
      <c r="W89" s="21"/>
      <c r="X89" s="21"/>
      <c r="Y89" s="21"/>
    </row>
    <row r="90" ht="19.5" customHeight="1">
      <c r="A90" s="35" t="s">
        <v>187</v>
      </c>
      <c r="B90" s="36" t="s">
        <v>188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9"/>
      <c r="N90" s="52">
        <f>N85</f>
        <v>0</v>
      </c>
      <c r="O90" s="53">
        <f>O86</f>
        <v>0</v>
      </c>
      <c r="P90" s="21"/>
      <c r="Q90" s="22"/>
      <c r="R90" s="22"/>
      <c r="S90" s="22"/>
      <c r="T90" s="22"/>
      <c r="U90" s="21"/>
      <c r="V90" s="21"/>
      <c r="W90" s="21"/>
      <c r="X90" s="21"/>
      <c r="Y90" s="21"/>
    </row>
    <row r="91" ht="19.5" customHeight="1">
      <c r="A91" s="73" t="s">
        <v>142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9"/>
      <c r="N91" s="74">
        <f t="shared" ref="N91:O91" si="9">SUM(N89:N90)</f>
        <v>0.03278148148</v>
      </c>
      <c r="O91" s="75">
        <f t="shared" si="9"/>
        <v>129.3426133</v>
      </c>
      <c r="P91" s="21"/>
      <c r="Q91" s="22"/>
      <c r="R91" s="22"/>
      <c r="S91" s="22"/>
      <c r="T91" s="22"/>
      <c r="U91" s="21"/>
      <c r="V91" s="21"/>
      <c r="W91" s="21"/>
      <c r="X91" s="21"/>
      <c r="Y91" s="21"/>
    </row>
    <row r="92" ht="9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1"/>
      <c r="Q92" s="22"/>
      <c r="R92" s="22"/>
      <c r="S92" s="22"/>
      <c r="T92" s="22"/>
      <c r="U92" s="21"/>
      <c r="V92" s="21"/>
      <c r="W92" s="21"/>
      <c r="X92" s="21"/>
      <c r="Y92" s="21"/>
    </row>
    <row r="93" ht="19.5" customHeight="1">
      <c r="A93" s="49" t="s">
        <v>189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/>
      <c r="P93" s="21"/>
      <c r="Q93" s="22"/>
      <c r="R93" s="22"/>
      <c r="S93" s="22"/>
      <c r="T93" s="22"/>
      <c r="U93" s="21"/>
      <c r="V93" s="21"/>
      <c r="W93" s="21"/>
      <c r="X93" s="21"/>
      <c r="Y93" s="21"/>
    </row>
    <row r="94" ht="19.5" customHeight="1">
      <c r="A94" s="25" t="s">
        <v>190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9"/>
      <c r="N94" s="76" t="s">
        <v>131</v>
      </c>
      <c r="O94" s="76" t="s">
        <v>132</v>
      </c>
      <c r="P94" s="77"/>
      <c r="Q94" s="78"/>
      <c r="R94" s="78"/>
      <c r="S94" s="78"/>
      <c r="T94" s="78"/>
      <c r="U94" s="77"/>
      <c r="V94" s="77"/>
      <c r="W94" s="77"/>
      <c r="X94" s="77"/>
      <c r="Y94" s="77"/>
    </row>
    <row r="95" ht="19.5" customHeight="1">
      <c r="A95" s="35" t="s">
        <v>105</v>
      </c>
      <c r="B95" s="36" t="s">
        <v>191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9"/>
      <c r="N95" s="52" t="s">
        <v>134</v>
      </c>
      <c r="O95" s="79">
        <f>Uniforme!H10</f>
        <v>37.3025</v>
      </c>
      <c r="P95" s="21"/>
      <c r="Q95" s="22"/>
      <c r="R95" s="22"/>
      <c r="S95" s="22"/>
      <c r="T95" s="22"/>
      <c r="U95" s="21"/>
      <c r="V95" s="21"/>
      <c r="W95" s="21"/>
      <c r="X95" s="21"/>
      <c r="Y95" s="21"/>
    </row>
    <row r="96" ht="19.5" customHeight="1">
      <c r="A96" s="35" t="s">
        <v>107</v>
      </c>
      <c r="B96" s="36" t="s">
        <v>192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9"/>
      <c r="N96" s="52" t="s">
        <v>134</v>
      </c>
      <c r="O96" s="80">
        <v>0.0</v>
      </c>
      <c r="P96" s="21"/>
      <c r="Q96" s="22"/>
      <c r="R96" s="22"/>
      <c r="S96" s="22"/>
      <c r="T96" s="22"/>
      <c r="U96" s="21"/>
      <c r="V96" s="21"/>
      <c r="W96" s="21"/>
      <c r="X96" s="21"/>
      <c r="Y96" s="21"/>
    </row>
    <row r="97" ht="19.5" customHeight="1">
      <c r="A97" s="35" t="s">
        <v>110</v>
      </c>
      <c r="B97" s="36" t="s">
        <v>193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9"/>
      <c r="N97" s="52" t="s">
        <v>134</v>
      </c>
      <c r="O97" s="80">
        <v>0.0</v>
      </c>
      <c r="P97" s="21"/>
      <c r="Q97" s="22"/>
      <c r="R97" s="22"/>
      <c r="S97" s="22"/>
      <c r="T97" s="22"/>
      <c r="U97" s="21"/>
      <c r="V97" s="21"/>
      <c r="W97" s="21"/>
      <c r="X97" s="21"/>
      <c r="Y97" s="21"/>
    </row>
    <row r="98" ht="19.5" customHeight="1">
      <c r="A98" s="35" t="s">
        <v>113</v>
      </c>
      <c r="B98" s="36" t="s">
        <v>194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9"/>
      <c r="N98" s="52" t="s">
        <v>134</v>
      </c>
      <c r="O98" s="80">
        <v>0.0</v>
      </c>
      <c r="P98" s="21"/>
      <c r="Q98" s="22"/>
      <c r="R98" s="22"/>
      <c r="S98" s="22"/>
      <c r="T98" s="22"/>
      <c r="U98" s="21"/>
      <c r="V98" s="21"/>
      <c r="W98" s="21"/>
      <c r="X98" s="21"/>
      <c r="Y98" s="21"/>
    </row>
    <row r="99" ht="19.5" customHeight="1">
      <c r="A99" s="25" t="s">
        <v>142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9"/>
      <c r="N99" s="69" t="s">
        <v>134</v>
      </c>
      <c r="O99" s="55">
        <f>SUM(O95:O98)</f>
        <v>37.3025</v>
      </c>
      <c r="P99" s="21"/>
      <c r="Q99" s="22"/>
      <c r="R99" s="22"/>
      <c r="S99" s="22"/>
      <c r="T99" s="22"/>
      <c r="U99" s="21"/>
      <c r="V99" s="21"/>
      <c r="W99" s="21"/>
      <c r="X99" s="21"/>
      <c r="Y99" s="21"/>
    </row>
    <row r="100" ht="9.7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60"/>
      <c r="P100" s="21"/>
      <c r="Q100" s="22"/>
      <c r="R100" s="22"/>
      <c r="S100" s="22"/>
      <c r="T100" s="22"/>
      <c r="U100" s="21"/>
      <c r="V100" s="21"/>
      <c r="W100" s="21"/>
      <c r="X100" s="21"/>
      <c r="Y100" s="21"/>
    </row>
    <row r="101" ht="19.5" customHeight="1">
      <c r="A101" s="49" t="s">
        <v>195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9"/>
      <c r="P101" s="21"/>
      <c r="Q101" s="22"/>
      <c r="R101" s="22"/>
      <c r="S101" s="22"/>
      <c r="T101" s="22"/>
      <c r="U101" s="21"/>
      <c r="V101" s="21"/>
      <c r="W101" s="21"/>
      <c r="X101" s="21"/>
      <c r="Y101" s="21"/>
    </row>
    <row r="102" ht="19.5" customHeight="1">
      <c r="A102" s="25" t="s">
        <v>196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9"/>
      <c r="N102" s="76" t="s">
        <v>131</v>
      </c>
      <c r="O102" s="76" t="s">
        <v>132</v>
      </c>
      <c r="P102" s="21"/>
      <c r="Q102" s="22"/>
      <c r="R102" s="22"/>
      <c r="S102" s="22"/>
      <c r="T102" s="22"/>
      <c r="U102" s="21"/>
      <c r="V102" s="21"/>
      <c r="W102" s="21"/>
      <c r="X102" s="21"/>
      <c r="Y102" s="21"/>
    </row>
    <row r="103" ht="19.5" customHeight="1">
      <c r="A103" s="35" t="s">
        <v>105</v>
      </c>
      <c r="B103" s="36" t="s">
        <v>197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9"/>
      <c r="N103" s="81">
        <f>'Custos Ind. e Lucro'!H5</f>
        <v>0.0325</v>
      </c>
      <c r="O103" s="82">
        <f>N103*($O$31+$O$63+$O$72+$O$91+$O$99)</f>
        <v>225.9508679</v>
      </c>
      <c r="P103" s="21"/>
      <c r="Q103" s="22"/>
      <c r="R103" s="22"/>
      <c r="S103" s="22"/>
      <c r="T103" s="22"/>
      <c r="U103" s="21"/>
      <c r="V103" s="21"/>
      <c r="W103" s="21"/>
      <c r="X103" s="21"/>
      <c r="Y103" s="21"/>
    </row>
    <row r="104" ht="19.5" customHeight="1">
      <c r="A104" s="35" t="s">
        <v>107</v>
      </c>
      <c r="B104" s="36" t="s">
        <v>198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9"/>
      <c r="N104" s="81">
        <f>'Custos Ind. e Lucro'!H6</f>
        <v>0.03505</v>
      </c>
      <c r="O104" s="82">
        <f>N104*($O$31+$O$63+$O$72+$O$91+$O$99+O103)</f>
        <v>251.5988986</v>
      </c>
      <c r="P104" s="21"/>
      <c r="Q104" s="22"/>
      <c r="R104" s="22"/>
      <c r="S104" s="22"/>
      <c r="T104" s="22"/>
      <c r="U104" s="21"/>
      <c r="V104" s="21"/>
      <c r="W104" s="21"/>
      <c r="X104" s="21"/>
      <c r="Y104" s="21"/>
    </row>
    <row r="105" ht="19.5" customHeight="1">
      <c r="A105" s="35" t="s">
        <v>110</v>
      </c>
      <c r="B105" s="36" t="s">
        <v>199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9"/>
      <c r="N105" s="52">
        <f t="shared" ref="N105:O105" si="10">SUM(N106:N108)</f>
        <v>0.0865</v>
      </c>
      <c r="O105" s="82">
        <f t="shared" si="10"/>
        <v>703.541303</v>
      </c>
      <c r="P105" s="21"/>
      <c r="Q105" s="22"/>
      <c r="R105" s="22"/>
      <c r="S105" s="22"/>
      <c r="T105" s="22"/>
      <c r="U105" s="21"/>
      <c r="V105" s="21"/>
      <c r="W105" s="21"/>
      <c r="X105" s="21"/>
      <c r="Y105" s="21"/>
    </row>
    <row r="106" ht="19.5" customHeight="1">
      <c r="A106" s="35"/>
      <c r="B106" s="83" t="s">
        <v>200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9"/>
      <c r="N106" s="84">
        <f>0.65%+3%</f>
        <v>0.0365</v>
      </c>
      <c r="O106" s="82">
        <f>N106*(($O$31+$O$63+$O$72+$O$91+$O$99+$O$103+$O$104)/(100%-N105))</f>
        <v>296.8700296</v>
      </c>
      <c r="P106" s="21"/>
      <c r="Q106" s="22"/>
      <c r="R106" s="22"/>
      <c r="S106" s="22"/>
      <c r="T106" s="22"/>
      <c r="U106" s="21"/>
      <c r="V106" s="21"/>
      <c r="W106" s="21"/>
      <c r="X106" s="21"/>
      <c r="Y106" s="21"/>
    </row>
    <row r="107" ht="19.5" customHeight="1">
      <c r="A107" s="35"/>
      <c r="B107" s="83" t="s">
        <v>201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9"/>
      <c r="N107" s="84">
        <v>0.0</v>
      </c>
      <c r="O107" s="82">
        <f>N107*($O$31+$O$63+$O$72+$O$91+$O$99+$O$103+$O$104)/(100%-N105)</f>
        <v>0</v>
      </c>
      <c r="P107" s="21"/>
      <c r="Q107" s="22"/>
      <c r="R107" s="22"/>
      <c r="S107" s="22"/>
      <c r="T107" s="22"/>
      <c r="U107" s="21"/>
      <c r="V107" s="21"/>
      <c r="W107" s="21"/>
      <c r="X107" s="21"/>
      <c r="Y107" s="21"/>
    </row>
    <row r="108" ht="19.5" customHeight="1">
      <c r="A108" s="35"/>
      <c r="B108" s="83" t="s">
        <v>202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9"/>
      <c r="N108" s="84">
        <v>0.05</v>
      </c>
      <c r="O108" s="82">
        <f>N108*(($O$31+$O$63+$O$72+$O$91+$O$99+$O$103+$O$104)/(100%-N105))</f>
        <v>406.6712734</v>
      </c>
      <c r="P108" s="21"/>
      <c r="Q108" s="22"/>
      <c r="R108" s="22"/>
      <c r="S108" s="22"/>
      <c r="T108" s="22"/>
      <c r="U108" s="21"/>
      <c r="V108" s="21"/>
      <c r="W108" s="21"/>
      <c r="X108" s="21"/>
      <c r="Y108" s="21"/>
    </row>
    <row r="109" ht="19.5" customHeight="1">
      <c r="A109" s="85" t="s">
        <v>142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9"/>
      <c r="N109" s="86" t="s">
        <v>134</v>
      </c>
      <c r="O109" s="87">
        <f>SUM(O103:O105)</f>
        <v>1181.09107</v>
      </c>
      <c r="P109" s="21"/>
      <c r="Q109" s="22"/>
      <c r="R109" s="22"/>
      <c r="S109" s="22"/>
      <c r="T109" s="22"/>
      <c r="U109" s="21"/>
      <c r="V109" s="21"/>
      <c r="W109" s="21"/>
      <c r="X109" s="21"/>
      <c r="Y109" s="21"/>
    </row>
    <row r="110" ht="9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1"/>
      <c r="Q110" s="22"/>
      <c r="R110" s="22"/>
      <c r="S110" s="22"/>
      <c r="T110" s="22"/>
      <c r="U110" s="21"/>
      <c r="V110" s="21"/>
      <c r="W110" s="21"/>
      <c r="X110" s="21"/>
      <c r="Y110" s="21"/>
    </row>
    <row r="111" ht="19.5" customHeight="1">
      <c r="A111" s="49" t="s">
        <v>203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9"/>
      <c r="P111" s="21"/>
      <c r="Q111" s="22"/>
      <c r="R111" s="22"/>
      <c r="S111" s="22"/>
      <c r="T111" s="22"/>
      <c r="U111" s="21"/>
      <c r="V111" s="21"/>
      <c r="W111" s="21"/>
      <c r="X111" s="21"/>
      <c r="Y111" s="21"/>
    </row>
    <row r="112" ht="19.5" customHeight="1">
      <c r="A112" s="35" t="s">
        <v>105</v>
      </c>
      <c r="B112" s="88" t="s">
        <v>204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  <c r="O112" s="82">
        <f>O31</f>
        <v>3945.6</v>
      </c>
      <c r="P112" s="21"/>
      <c r="Q112" s="22"/>
      <c r="R112" s="22"/>
      <c r="S112" s="22"/>
      <c r="T112" s="22"/>
      <c r="U112" s="21"/>
      <c r="V112" s="21"/>
      <c r="W112" s="21"/>
      <c r="X112" s="21"/>
      <c r="Y112" s="21"/>
    </row>
    <row r="113" ht="19.5" customHeight="1">
      <c r="A113" s="35" t="s">
        <v>107</v>
      </c>
      <c r="B113" s="88" t="s">
        <v>205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  <c r="O113" s="82">
        <f>O63</f>
        <v>2557.950477</v>
      </c>
      <c r="P113" s="21"/>
      <c r="Q113" s="22"/>
      <c r="R113" s="22"/>
      <c r="S113" s="22"/>
      <c r="T113" s="22"/>
      <c r="U113" s="21"/>
      <c r="V113" s="21"/>
      <c r="W113" s="21"/>
      <c r="X113" s="21"/>
      <c r="Y113" s="21"/>
    </row>
    <row r="114" ht="19.5" customHeight="1">
      <c r="A114" s="35" t="s">
        <v>110</v>
      </c>
      <c r="B114" s="88" t="s">
        <v>166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  <c r="O114" s="82">
        <f>O72</f>
        <v>282.1388083</v>
      </c>
      <c r="P114" s="21"/>
      <c r="Q114" s="22"/>
      <c r="R114" s="22"/>
      <c r="S114" s="22"/>
      <c r="T114" s="22"/>
      <c r="U114" s="21"/>
      <c r="V114" s="21"/>
      <c r="W114" s="21"/>
      <c r="X114" s="21"/>
      <c r="Y114" s="21"/>
    </row>
    <row r="115" ht="19.5" customHeight="1">
      <c r="A115" s="35" t="s">
        <v>113</v>
      </c>
      <c r="B115" s="88" t="s">
        <v>174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  <c r="O115" s="82">
        <f>O91</f>
        <v>129.3426133</v>
      </c>
      <c r="P115" s="21"/>
      <c r="Q115" s="22"/>
      <c r="R115" s="22"/>
      <c r="S115" s="22"/>
      <c r="T115" s="22"/>
      <c r="U115" s="21"/>
      <c r="V115" s="21"/>
      <c r="W115" s="21"/>
      <c r="X115" s="21"/>
      <c r="Y115" s="21"/>
    </row>
    <row r="116" ht="19.5" customHeight="1">
      <c r="A116" s="35" t="s">
        <v>138</v>
      </c>
      <c r="B116" s="88" t="s">
        <v>206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  <c r="O116" s="82">
        <f>O99</f>
        <v>37.3025</v>
      </c>
      <c r="P116" s="21"/>
      <c r="Q116" s="22"/>
      <c r="R116" s="22"/>
      <c r="S116" s="22"/>
      <c r="T116" s="22"/>
      <c r="U116" s="21"/>
      <c r="V116" s="21"/>
      <c r="W116" s="21"/>
      <c r="X116" s="21"/>
      <c r="Y116" s="21"/>
    </row>
    <row r="117" ht="19.5" customHeight="1">
      <c r="A117" s="39" t="s">
        <v>207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  <c r="O117" s="89">
        <f>TRUNC(SUM(O112:O116),2)</f>
        <v>6952.33</v>
      </c>
      <c r="P117" s="21"/>
      <c r="Q117" s="22"/>
      <c r="R117" s="22"/>
      <c r="S117" s="22"/>
      <c r="T117" s="22"/>
      <c r="U117" s="21"/>
      <c r="V117" s="21"/>
      <c r="W117" s="21"/>
      <c r="X117" s="21"/>
      <c r="Y117" s="21"/>
    </row>
    <row r="118" ht="19.5" customHeight="1">
      <c r="A118" s="35" t="s">
        <v>140</v>
      </c>
      <c r="B118" s="36" t="s">
        <v>208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  <c r="O118" s="82">
        <f>O109</f>
        <v>1181.09107</v>
      </c>
      <c r="P118" s="21"/>
      <c r="Q118" s="22"/>
      <c r="R118" s="22"/>
      <c r="S118" s="22"/>
      <c r="T118" s="22"/>
      <c r="U118" s="21"/>
      <c r="V118" s="21"/>
      <c r="W118" s="21"/>
      <c r="X118" s="21"/>
      <c r="Y118" s="21"/>
    </row>
    <row r="119" ht="19.5" customHeight="1">
      <c r="A119" s="85" t="s">
        <v>209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  <c r="O119" s="87">
        <f>TRUNC(O117+O118,2)</f>
        <v>8133.42</v>
      </c>
      <c r="P119" s="21"/>
      <c r="Q119" s="22"/>
      <c r="R119" s="22"/>
      <c r="S119" s="22"/>
      <c r="T119" s="22"/>
      <c r="U119" s="21"/>
      <c r="V119" s="21"/>
      <c r="W119" s="21"/>
      <c r="X119" s="21"/>
      <c r="Y119" s="21"/>
    </row>
    <row r="120" ht="19.5" customHeight="1">
      <c r="A120" s="90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1"/>
      <c r="Q120" s="22"/>
      <c r="R120" s="22"/>
      <c r="S120" s="22"/>
      <c r="T120" s="22"/>
      <c r="U120" s="21"/>
      <c r="V120" s="21"/>
      <c r="W120" s="21"/>
      <c r="X120" s="21"/>
      <c r="Y120" s="21"/>
    </row>
    <row r="121" ht="19.5" customHeight="1">
      <c r="A121" s="91" t="s">
        <v>210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3"/>
      <c r="P121" s="21"/>
      <c r="Q121" s="22"/>
      <c r="R121" s="22"/>
      <c r="S121" s="22"/>
      <c r="T121" s="22"/>
      <c r="U121" s="21"/>
      <c r="V121" s="21"/>
      <c r="W121" s="21"/>
      <c r="X121" s="21"/>
      <c r="Y121" s="21"/>
    </row>
    <row r="122" ht="19.5" customHeight="1">
      <c r="A122" s="94"/>
      <c r="O122" s="95"/>
      <c r="P122" s="21"/>
      <c r="Q122" s="22"/>
      <c r="R122" s="22"/>
      <c r="S122" s="22"/>
      <c r="T122" s="22"/>
      <c r="U122" s="21"/>
      <c r="V122" s="21"/>
      <c r="W122" s="21"/>
      <c r="X122" s="21"/>
      <c r="Y122" s="21"/>
    </row>
    <row r="123" ht="19.5" customHeight="1">
      <c r="A123" s="94"/>
      <c r="O123" s="95"/>
      <c r="P123" s="21"/>
      <c r="Q123" s="22"/>
      <c r="R123" s="22"/>
      <c r="S123" s="22"/>
      <c r="T123" s="22"/>
      <c r="U123" s="21"/>
      <c r="V123" s="21"/>
      <c r="W123" s="21"/>
      <c r="X123" s="21"/>
      <c r="Y123" s="21"/>
    </row>
    <row r="124" ht="19.5" customHeight="1">
      <c r="A124" s="94"/>
      <c r="O124" s="95"/>
      <c r="P124" s="21"/>
      <c r="Q124" s="22"/>
      <c r="R124" s="22"/>
      <c r="S124" s="22"/>
      <c r="T124" s="22"/>
      <c r="U124" s="21"/>
      <c r="V124" s="21"/>
      <c r="W124" s="21"/>
      <c r="X124" s="21"/>
      <c r="Y124" s="21"/>
    </row>
    <row r="125" ht="13.5" customHeight="1">
      <c r="A125" s="96"/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8"/>
      <c r="P125" s="21"/>
      <c r="Q125" s="22"/>
      <c r="R125" s="22"/>
      <c r="S125" s="22"/>
      <c r="T125" s="22"/>
      <c r="U125" s="21"/>
      <c r="V125" s="21"/>
      <c r="W125" s="21"/>
      <c r="X125" s="21"/>
      <c r="Y125" s="21"/>
    </row>
    <row r="126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1"/>
      <c r="Q126" s="22"/>
      <c r="R126" s="22"/>
      <c r="S126" s="22"/>
      <c r="T126" s="22"/>
      <c r="U126" s="21"/>
      <c r="V126" s="21"/>
      <c r="W126" s="21"/>
      <c r="X126" s="21"/>
      <c r="Y126" s="21"/>
    </row>
    <row r="127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1"/>
      <c r="Q127" s="22"/>
      <c r="R127" s="22"/>
      <c r="S127" s="22"/>
      <c r="T127" s="22"/>
      <c r="U127" s="21"/>
      <c r="V127" s="21"/>
      <c r="W127" s="21"/>
      <c r="X127" s="21"/>
      <c r="Y127" s="21"/>
    </row>
    <row r="12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1"/>
      <c r="Q128" s="22"/>
      <c r="R128" s="22"/>
      <c r="S128" s="22"/>
      <c r="T128" s="22"/>
      <c r="U128" s="21"/>
      <c r="V128" s="21"/>
      <c r="W128" s="21"/>
      <c r="X128" s="21"/>
      <c r="Y128" s="21"/>
    </row>
    <row r="129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1"/>
      <c r="Q129" s="22"/>
      <c r="R129" s="22"/>
      <c r="S129" s="22"/>
      <c r="T129" s="22"/>
      <c r="U129" s="21"/>
      <c r="V129" s="21"/>
      <c r="W129" s="21"/>
      <c r="X129" s="21"/>
      <c r="Y129" s="21"/>
    </row>
    <row r="130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1"/>
      <c r="Q130" s="22"/>
      <c r="R130" s="22"/>
      <c r="S130" s="22"/>
      <c r="T130" s="22"/>
      <c r="U130" s="21"/>
      <c r="V130" s="21"/>
      <c r="W130" s="21"/>
      <c r="X130" s="21"/>
      <c r="Y130" s="21"/>
    </row>
    <row r="131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1"/>
      <c r="Q131" s="22"/>
      <c r="R131" s="22"/>
      <c r="S131" s="22"/>
      <c r="T131" s="22"/>
      <c r="U131" s="21"/>
      <c r="V131" s="21"/>
      <c r="W131" s="21"/>
      <c r="X131" s="21"/>
      <c r="Y131" s="21"/>
    </row>
    <row r="132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1"/>
      <c r="Q132" s="22"/>
      <c r="R132" s="22"/>
      <c r="S132" s="22"/>
      <c r="T132" s="22"/>
      <c r="U132" s="21"/>
      <c r="V132" s="21"/>
      <c r="W132" s="21"/>
      <c r="X132" s="21"/>
      <c r="Y132" s="21"/>
    </row>
    <row r="133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1"/>
      <c r="Q133" s="22"/>
      <c r="R133" s="22"/>
      <c r="S133" s="22"/>
      <c r="T133" s="22"/>
      <c r="U133" s="21"/>
      <c r="V133" s="21"/>
      <c r="W133" s="21"/>
      <c r="X133" s="21"/>
      <c r="Y133" s="21"/>
    </row>
    <row r="134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1"/>
      <c r="Q134" s="22"/>
      <c r="R134" s="22"/>
      <c r="S134" s="22"/>
      <c r="T134" s="22"/>
      <c r="U134" s="21"/>
      <c r="V134" s="21"/>
      <c r="W134" s="21"/>
      <c r="X134" s="21"/>
      <c r="Y134" s="21"/>
    </row>
    <row r="135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1"/>
      <c r="Q135" s="22"/>
      <c r="R135" s="22"/>
      <c r="S135" s="22"/>
      <c r="T135" s="22"/>
      <c r="U135" s="21"/>
      <c r="V135" s="21"/>
      <c r="W135" s="21"/>
      <c r="X135" s="21"/>
      <c r="Y135" s="21"/>
    </row>
    <row r="136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1"/>
      <c r="Q136" s="22"/>
      <c r="R136" s="22"/>
      <c r="S136" s="22"/>
      <c r="T136" s="22"/>
      <c r="U136" s="21"/>
      <c r="V136" s="21"/>
      <c r="W136" s="21"/>
      <c r="X136" s="21"/>
      <c r="Y136" s="21"/>
    </row>
    <row r="137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1"/>
      <c r="Q137" s="22"/>
      <c r="R137" s="22"/>
      <c r="S137" s="22"/>
      <c r="T137" s="22"/>
      <c r="U137" s="21"/>
      <c r="V137" s="21"/>
      <c r="W137" s="21"/>
      <c r="X137" s="21"/>
      <c r="Y137" s="21"/>
    </row>
    <row r="13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1"/>
      <c r="Q138" s="22"/>
      <c r="R138" s="22"/>
      <c r="S138" s="22"/>
      <c r="T138" s="22"/>
      <c r="U138" s="21"/>
      <c r="V138" s="21"/>
      <c r="W138" s="21"/>
      <c r="X138" s="21"/>
      <c r="Y138" s="21"/>
    </row>
    <row r="139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1"/>
      <c r="Q139" s="22"/>
      <c r="R139" s="22"/>
      <c r="S139" s="22"/>
      <c r="T139" s="22"/>
      <c r="U139" s="21"/>
      <c r="V139" s="21"/>
      <c r="W139" s="21"/>
      <c r="X139" s="21"/>
      <c r="Y139" s="21"/>
    </row>
    <row r="140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1"/>
      <c r="Q140" s="22"/>
      <c r="R140" s="22"/>
      <c r="S140" s="22"/>
      <c r="T140" s="22"/>
      <c r="U140" s="21"/>
      <c r="V140" s="21"/>
      <c r="W140" s="21"/>
      <c r="X140" s="21"/>
      <c r="Y140" s="21"/>
    </row>
    <row r="141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1"/>
      <c r="Q141" s="22"/>
      <c r="R141" s="22"/>
      <c r="S141" s="22"/>
      <c r="T141" s="22"/>
      <c r="U141" s="21"/>
      <c r="V141" s="21"/>
      <c r="W141" s="21"/>
      <c r="X141" s="21"/>
      <c r="Y141" s="21"/>
    </row>
    <row r="142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1"/>
      <c r="Q142" s="22"/>
      <c r="R142" s="22"/>
      <c r="S142" s="22"/>
      <c r="T142" s="22"/>
      <c r="U142" s="21"/>
      <c r="V142" s="21"/>
      <c r="W142" s="21"/>
      <c r="X142" s="21"/>
      <c r="Y142" s="21"/>
    </row>
    <row r="143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1"/>
      <c r="Q143" s="22"/>
      <c r="R143" s="22"/>
      <c r="S143" s="22"/>
      <c r="T143" s="22"/>
      <c r="U143" s="21"/>
      <c r="V143" s="21"/>
      <c r="W143" s="21"/>
      <c r="X143" s="21"/>
      <c r="Y143" s="21"/>
    </row>
    <row r="144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1"/>
      <c r="Q144" s="22"/>
      <c r="R144" s="22"/>
      <c r="S144" s="22"/>
      <c r="T144" s="22"/>
      <c r="U144" s="21"/>
      <c r="V144" s="21"/>
      <c r="W144" s="21"/>
      <c r="X144" s="21"/>
      <c r="Y144" s="21"/>
    </row>
    <row r="145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1"/>
      <c r="Q145" s="22"/>
      <c r="R145" s="22"/>
      <c r="S145" s="22"/>
      <c r="T145" s="22"/>
      <c r="U145" s="21"/>
      <c r="V145" s="21"/>
      <c r="W145" s="21"/>
      <c r="X145" s="21"/>
      <c r="Y145" s="21"/>
    </row>
    <row r="146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1"/>
      <c r="Q146" s="22"/>
      <c r="R146" s="22"/>
      <c r="S146" s="22"/>
      <c r="T146" s="22"/>
      <c r="U146" s="21"/>
      <c r="V146" s="21"/>
      <c r="W146" s="21"/>
      <c r="X146" s="21"/>
      <c r="Y146" s="21"/>
    </row>
    <row r="147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1"/>
      <c r="Q147" s="22"/>
      <c r="R147" s="22"/>
      <c r="S147" s="22"/>
      <c r="T147" s="22"/>
      <c r="U147" s="21"/>
      <c r="V147" s="21"/>
      <c r="W147" s="21"/>
      <c r="X147" s="21"/>
      <c r="Y147" s="21"/>
    </row>
    <row r="1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1"/>
      <c r="Q148" s="22"/>
      <c r="R148" s="22"/>
      <c r="S148" s="22"/>
      <c r="T148" s="22"/>
      <c r="U148" s="21"/>
      <c r="V148" s="21"/>
      <c r="W148" s="21"/>
      <c r="X148" s="21"/>
      <c r="Y148" s="21"/>
    </row>
    <row r="149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1"/>
      <c r="Q149" s="22"/>
      <c r="R149" s="22"/>
      <c r="S149" s="22"/>
      <c r="T149" s="22"/>
      <c r="U149" s="21"/>
      <c r="V149" s="21"/>
      <c r="W149" s="21"/>
      <c r="X149" s="21"/>
      <c r="Y149" s="21"/>
    </row>
    <row r="150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1"/>
      <c r="Q150" s="22"/>
      <c r="R150" s="22"/>
      <c r="S150" s="22"/>
      <c r="T150" s="22"/>
      <c r="U150" s="21"/>
      <c r="V150" s="21"/>
      <c r="W150" s="21"/>
      <c r="X150" s="21"/>
      <c r="Y150" s="21"/>
    </row>
    <row r="151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1"/>
      <c r="Q151" s="22"/>
      <c r="R151" s="22"/>
      <c r="S151" s="22"/>
      <c r="T151" s="22"/>
      <c r="U151" s="21"/>
      <c r="V151" s="21"/>
      <c r="W151" s="21"/>
      <c r="X151" s="21"/>
      <c r="Y151" s="21"/>
    </row>
    <row r="152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1"/>
      <c r="Q152" s="22"/>
      <c r="R152" s="22"/>
      <c r="S152" s="22"/>
      <c r="T152" s="22"/>
      <c r="U152" s="21"/>
      <c r="V152" s="21"/>
      <c r="W152" s="21"/>
      <c r="X152" s="21"/>
      <c r="Y152" s="21"/>
    </row>
    <row r="153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1"/>
      <c r="Q153" s="22"/>
      <c r="R153" s="22"/>
      <c r="S153" s="22"/>
      <c r="T153" s="22"/>
      <c r="U153" s="21"/>
      <c r="V153" s="21"/>
      <c r="W153" s="21"/>
      <c r="X153" s="21"/>
      <c r="Y153" s="21"/>
    </row>
    <row r="154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1"/>
      <c r="Q154" s="22"/>
      <c r="R154" s="22"/>
      <c r="S154" s="22"/>
      <c r="T154" s="22"/>
      <c r="U154" s="21"/>
      <c r="V154" s="21"/>
      <c r="W154" s="21"/>
      <c r="X154" s="21"/>
      <c r="Y154" s="21"/>
    </row>
    <row r="155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1"/>
      <c r="Q155" s="22"/>
      <c r="R155" s="22"/>
      <c r="S155" s="22"/>
      <c r="T155" s="22"/>
      <c r="U155" s="21"/>
      <c r="V155" s="21"/>
      <c r="W155" s="21"/>
      <c r="X155" s="21"/>
      <c r="Y155" s="21"/>
    </row>
    <row r="156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1"/>
      <c r="Q156" s="22"/>
      <c r="R156" s="22"/>
      <c r="S156" s="22"/>
      <c r="T156" s="22"/>
      <c r="U156" s="21"/>
      <c r="V156" s="21"/>
      <c r="W156" s="21"/>
      <c r="X156" s="21"/>
      <c r="Y156" s="21"/>
    </row>
    <row r="157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1"/>
      <c r="Q157" s="22"/>
      <c r="R157" s="22"/>
      <c r="S157" s="22"/>
      <c r="T157" s="22"/>
      <c r="U157" s="21"/>
      <c r="V157" s="21"/>
      <c r="W157" s="21"/>
      <c r="X157" s="21"/>
      <c r="Y157" s="21"/>
    </row>
    <row r="15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1"/>
      <c r="Q158" s="22"/>
      <c r="R158" s="22"/>
      <c r="S158" s="22"/>
      <c r="T158" s="22"/>
      <c r="U158" s="21"/>
      <c r="V158" s="21"/>
      <c r="W158" s="21"/>
      <c r="X158" s="21"/>
      <c r="Y158" s="21"/>
    </row>
    <row r="159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1"/>
      <c r="Q159" s="22"/>
      <c r="R159" s="22"/>
      <c r="S159" s="22"/>
      <c r="T159" s="22"/>
      <c r="U159" s="21"/>
      <c r="V159" s="21"/>
      <c r="W159" s="21"/>
      <c r="X159" s="21"/>
      <c r="Y159" s="21"/>
    </row>
    <row r="160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1"/>
      <c r="Q160" s="22"/>
      <c r="R160" s="22"/>
      <c r="S160" s="22"/>
      <c r="T160" s="22"/>
      <c r="U160" s="21"/>
      <c r="V160" s="21"/>
      <c r="W160" s="21"/>
      <c r="X160" s="21"/>
      <c r="Y160" s="21"/>
    </row>
    <row r="161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1"/>
      <c r="Q161" s="22"/>
      <c r="R161" s="22"/>
      <c r="S161" s="22"/>
      <c r="T161" s="22"/>
      <c r="U161" s="21"/>
      <c r="V161" s="21"/>
      <c r="W161" s="21"/>
      <c r="X161" s="21"/>
      <c r="Y161" s="21"/>
    </row>
    <row r="162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1"/>
      <c r="Q162" s="22"/>
      <c r="R162" s="22"/>
      <c r="S162" s="22"/>
      <c r="T162" s="22"/>
      <c r="U162" s="21"/>
      <c r="V162" s="21"/>
      <c r="W162" s="21"/>
      <c r="X162" s="21"/>
      <c r="Y162" s="21"/>
    </row>
    <row r="163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1"/>
      <c r="Q163" s="22"/>
      <c r="R163" s="22"/>
      <c r="S163" s="22"/>
      <c r="T163" s="22"/>
      <c r="U163" s="21"/>
      <c r="V163" s="21"/>
      <c r="W163" s="21"/>
      <c r="X163" s="21"/>
      <c r="Y163" s="21"/>
    </row>
    <row r="164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1"/>
      <c r="Q164" s="22"/>
      <c r="R164" s="22"/>
      <c r="S164" s="22"/>
      <c r="T164" s="22"/>
      <c r="U164" s="21"/>
      <c r="V164" s="21"/>
      <c r="W164" s="21"/>
      <c r="X164" s="21"/>
      <c r="Y164" s="21"/>
    </row>
    <row r="165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1"/>
      <c r="Q165" s="22"/>
      <c r="R165" s="22"/>
      <c r="S165" s="22"/>
      <c r="T165" s="22"/>
      <c r="U165" s="21"/>
      <c r="V165" s="21"/>
      <c r="W165" s="21"/>
      <c r="X165" s="21"/>
      <c r="Y165" s="21"/>
    </row>
    <row r="166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1"/>
      <c r="Q166" s="22"/>
      <c r="R166" s="22"/>
      <c r="S166" s="22"/>
      <c r="T166" s="22"/>
      <c r="U166" s="21"/>
      <c r="V166" s="21"/>
      <c r="W166" s="21"/>
      <c r="X166" s="21"/>
      <c r="Y166" s="21"/>
    </row>
    <row r="167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1"/>
      <c r="Q167" s="22"/>
      <c r="R167" s="22"/>
      <c r="S167" s="22"/>
      <c r="T167" s="22"/>
      <c r="U167" s="21"/>
      <c r="V167" s="21"/>
      <c r="W167" s="21"/>
      <c r="X167" s="21"/>
      <c r="Y167" s="21"/>
    </row>
    <row r="16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1"/>
      <c r="Q168" s="22"/>
      <c r="R168" s="22"/>
      <c r="S168" s="22"/>
      <c r="T168" s="22"/>
      <c r="U168" s="21"/>
      <c r="V168" s="21"/>
      <c r="W168" s="21"/>
      <c r="X168" s="21"/>
      <c r="Y168" s="21"/>
    </row>
    <row r="169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1"/>
      <c r="Q169" s="22"/>
      <c r="R169" s="22"/>
      <c r="S169" s="22"/>
      <c r="T169" s="22"/>
      <c r="U169" s="21"/>
      <c r="V169" s="21"/>
      <c r="W169" s="21"/>
      <c r="X169" s="21"/>
      <c r="Y169" s="21"/>
    </row>
    <row r="170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1"/>
      <c r="Q170" s="22"/>
      <c r="R170" s="22"/>
      <c r="S170" s="22"/>
      <c r="T170" s="22"/>
      <c r="U170" s="21"/>
      <c r="V170" s="21"/>
      <c r="W170" s="21"/>
      <c r="X170" s="21"/>
      <c r="Y170" s="21"/>
    </row>
    <row r="171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1"/>
      <c r="Q171" s="22"/>
      <c r="R171" s="22"/>
      <c r="S171" s="22"/>
      <c r="T171" s="22"/>
      <c r="U171" s="21"/>
      <c r="V171" s="21"/>
      <c r="W171" s="21"/>
      <c r="X171" s="21"/>
      <c r="Y171" s="21"/>
    </row>
    <row r="172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1"/>
      <c r="Q172" s="22"/>
      <c r="R172" s="22"/>
      <c r="S172" s="22"/>
      <c r="T172" s="22"/>
      <c r="U172" s="21"/>
      <c r="V172" s="21"/>
      <c r="W172" s="21"/>
      <c r="X172" s="21"/>
      <c r="Y172" s="21"/>
    </row>
    <row r="173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1"/>
      <c r="Q173" s="22"/>
      <c r="R173" s="22"/>
      <c r="S173" s="22"/>
      <c r="T173" s="22"/>
      <c r="U173" s="21"/>
      <c r="V173" s="21"/>
      <c r="W173" s="21"/>
      <c r="X173" s="21"/>
      <c r="Y173" s="21"/>
    </row>
    <row r="174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1"/>
      <c r="Q174" s="22"/>
      <c r="R174" s="22"/>
      <c r="S174" s="22"/>
      <c r="T174" s="22"/>
      <c r="U174" s="21"/>
      <c r="V174" s="21"/>
      <c r="W174" s="21"/>
      <c r="X174" s="21"/>
      <c r="Y174" s="21"/>
    </row>
    <row r="175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1"/>
      <c r="Q175" s="22"/>
      <c r="R175" s="22"/>
      <c r="S175" s="22"/>
      <c r="T175" s="22"/>
      <c r="U175" s="21"/>
      <c r="V175" s="21"/>
      <c r="W175" s="21"/>
      <c r="X175" s="21"/>
      <c r="Y175" s="21"/>
    </row>
    <row r="176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1"/>
      <c r="Q176" s="22"/>
      <c r="R176" s="22"/>
      <c r="S176" s="22"/>
      <c r="T176" s="22"/>
      <c r="U176" s="21"/>
      <c r="V176" s="21"/>
      <c r="W176" s="21"/>
      <c r="X176" s="21"/>
      <c r="Y176" s="21"/>
    </row>
    <row r="177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1"/>
      <c r="Q177" s="22"/>
      <c r="R177" s="22"/>
      <c r="S177" s="22"/>
      <c r="T177" s="22"/>
      <c r="U177" s="21"/>
      <c r="V177" s="21"/>
      <c r="W177" s="21"/>
      <c r="X177" s="21"/>
      <c r="Y177" s="21"/>
    </row>
    <row r="17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1"/>
      <c r="Q178" s="22"/>
      <c r="R178" s="22"/>
      <c r="S178" s="22"/>
      <c r="T178" s="22"/>
      <c r="U178" s="21"/>
      <c r="V178" s="21"/>
      <c r="W178" s="21"/>
      <c r="X178" s="21"/>
      <c r="Y178" s="21"/>
    </row>
    <row r="179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1"/>
      <c r="Q179" s="22"/>
      <c r="R179" s="22"/>
      <c r="S179" s="22"/>
      <c r="T179" s="22"/>
      <c r="U179" s="21"/>
      <c r="V179" s="21"/>
      <c r="W179" s="21"/>
      <c r="X179" s="21"/>
      <c r="Y179" s="21"/>
    </row>
    <row r="180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1"/>
      <c r="Q180" s="22"/>
      <c r="R180" s="22"/>
      <c r="S180" s="22"/>
      <c r="T180" s="22"/>
      <c r="U180" s="21"/>
      <c r="V180" s="21"/>
      <c r="W180" s="21"/>
      <c r="X180" s="21"/>
      <c r="Y180" s="21"/>
    </row>
    <row r="181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1"/>
      <c r="Q181" s="22"/>
      <c r="R181" s="22"/>
      <c r="S181" s="22"/>
      <c r="T181" s="22"/>
      <c r="U181" s="21"/>
      <c r="V181" s="21"/>
      <c r="W181" s="21"/>
      <c r="X181" s="21"/>
      <c r="Y181" s="21"/>
    </row>
    <row r="182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1"/>
      <c r="Q182" s="22"/>
      <c r="R182" s="22"/>
      <c r="S182" s="22"/>
      <c r="T182" s="22"/>
      <c r="U182" s="21"/>
      <c r="V182" s="21"/>
      <c r="W182" s="21"/>
      <c r="X182" s="21"/>
      <c r="Y182" s="21"/>
    </row>
    <row r="183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1"/>
      <c r="Q183" s="22"/>
      <c r="R183" s="22"/>
      <c r="S183" s="22"/>
      <c r="T183" s="22"/>
      <c r="U183" s="21"/>
      <c r="V183" s="21"/>
      <c r="W183" s="21"/>
      <c r="X183" s="21"/>
      <c r="Y183" s="21"/>
    </row>
    <row r="184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1"/>
      <c r="Q184" s="22"/>
      <c r="R184" s="22"/>
      <c r="S184" s="22"/>
      <c r="T184" s="22"/>
      <c r="U184" s="21"/>
      <c r="V184" s="21"/>
      <c r="W184" s="21"/>
      <c r="X184" s="21"/>
      <c r="Y184" s="21"/>
    </row>
    <row r="185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1"/>
      <c r="Q185" s="22"/>
      <c r="R185" s="22"/>
      <c r="S185" s="22"/>
      <c r="T185" s="22"/>
      <c r="U185" s="21"/>
      <c r="V185" s="21"/>
      <c r="W185" s="21"/>
      <c r="X185" s="21"/>
      <c r="Y185" s="21"/>
    </row>
    <row r="186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1"/>
      <c r="Q186" s="22"/>
      <c r="R186" s="22"/>
      <c r="S186" s="22"/>
      <c r="T186" s="22"/>
      <c r="U186" s="21"/>
      <c r="V186" s="21"/>
      <c r="W186" s="21"/>
      <c r="X186" s="21"/>
      <c r="Y186" s="21"/>
    </row>
    <row r="187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1"/>
      <c r="Q187" s="22"/>
      <c r="R187" s="22"/>
      <c r="S187" s="22"/>
      <c r="T187" s="22"/>
      <c r="U187" s="21"/>
      <c r="V187" s="21"/>
      <c r="W187" s="21"/>
      <c r="X187" s="21"/>
      <c r="Y187" s="21"/>
    </row>
    <row r="18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1"/>
      <c r="Q188" s="22"/>
      <c r="R188" s="22"/>
      <c r="S188" s="22"/>
      <c r="T188" s="22"/>
      <c r="U188" s="21"/>
      <c r="V188" s="21"/>
      <c r="W188" s="21"/>
      <c r="X188" s="21"/>
      <c r="Y188" s="21"/>
    </row>
    <row r="189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1"/>
      <c r="Q189" s="22"/>
      <c r="R189" s="22"/>
      <c r="S189" s="22"/>
      <c r="T189" s="22"/>
      <c r="U189" s="21"/>
      <c r="V189" s="21"/>
      <c r="W189" s="21"/>
      <c r="X189" s="21"/>
      <c r="Y189" s="21"/>
    </row>
    <row r="190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1"/>
      <c r="Q190" s="22"/>
      <c r="R190" s="22"/>
      <c r="S190" s="22"/>
      <c r="T190" s="22"/>
      <c r="U190" s="21"/>
      <c r="V190" s="21"/>
      <c r="W190" s="21"/>
      <c r="X190" s="21"/>
      <c r="Y190" s="21"/>
    </row>
    <row r="191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1"/>
      <c r="Q191" s="22"/>
      <c r="R191" s="22"/>
      <c r="S191" s="22"/>
      <c r="T191" s="22"/>
      <c r="U191" s="21"/>
      <c r="V191" s="21"/>
      <c r="W191" s="21"/>
      <c r="X191" s="21"/>
      <c r="Y191" s="21"/>
    </row>
    <row r="192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1"/>
      <c r="Q192" s="22"/>
      <c r="R192" s="22"/>
      <c r="S192" s="22"/>
      <c r="T192" s="22"/>
      <c r="U192" s="21"/>
      <c r="V192" s="21"/>
      <c r="W192" s="21"/>
      <c r="X192" s="21"/>
      <c r="Y192" s="21"/>
    </row>
    <row r="193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1"/>
      <c r="Q193" s="22"/>
      <c r="R193" s="22"/>
      <c r="S193" s="22"/>
      <c r="T193" s="22"/>
      <c r="U193" s="21"/>
      <c r="V193" s="21"/>
      <c r="W193" s="21"/>
      <c r="X193" s="21"/>
      <c r="Y193" s="21"/>
    </row>
    <row r="194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1"/>
      <c r="Q194" s="22"/>
      <c r="R194" s="22"/>
      <c r="S194" s="22"/>
      <c r="T194" s="22"/>
      <c r="U194" s="21"/>
      <c r="V194" s="21"/>
      <c r="W194" s="21"/>
      <c r="X194" s="21"/>
      <c r="Y194" s="21"/>
    </row>
    <row r="195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1"/>
      <c r="Q195" s="22"/>
      <c r="R195" s="22"/>
      <c r="S195" s="22"/>
      <c r="T195" s="22"/>
      <c r="U195" s="21"/>
      <c r="V195" s="21"/>
      <c r="W195" s="21"/>
      <c r="X195" s="21"/>
      <c r="Y195" s="21"/>
    </row>
    <row r="196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1"/>
      <c r="Q196" s="22"/>
      <c r="R196" s="22"/>
      <c r="S196" s="22"/>
      <c r="T196" s="22"/>
      <c r="U196" s="21"/>
      <c r="V196" s="21"/>
      <c r="W196" s="21"/>
      <c r="X196" s="21"/>
      <c r="Y196" s="21"/>
    </row>
    <row r="197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1"/>
      <c r="Q197" s="22"/>
      <c r="R197" s="22"/>
      <c r="S197" s="22"/>
      <c r="T197" s="22"/>
      <c r="U197" s="21"/>
      <c r="V197" s="21"/>
      <c r="W197" s="21"/>
      <c r="X197" s="21"/>
      <c r="Y197" s="21"/>
    </row>
    <row r="19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1"/>
      <c r="Q198" s="22"/>
      <c r="R198" s="22"/>
      <c r="S198" s="22"/>
      <c r="T198" s="22"/>
      <c r="U198" s="21"/>
      <c r="V198" s="21"/>
      <c r="W198" s="21"/>
      <c r="X198" s="21"/>
      <c r="Y198" s="21"/>
    </row>
    <row r="199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1"/>
      <c r="Q199" s="22"/>
      <c r="R199" s="22"/>
      <c r="S199" s="22"/>
      <c r="T199" s="22"/>
      <c r="U199" s="21"/>
      <c r="V199" s="21"/>
      <c r="W199" s="21"/>
      <c r="X199" s="21"/>
      <c r="Y199" s="21"/>
    </row>
    <row r="200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1"/>
      <c r="Q200" s="22"/>
      <c r="R200" s="22"/>
      <c r="S200" s="22"/>
      <c r="T200" s="22"/>
      <c r="U200" s="21"/>
      <c r="V200" s="21"/>
      <c r="W200" s="21"/>
      <c r="X200" s="21"/>
      <c r="Y200" s="21"/>
    </row>
    <row r="201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1"/>
      <c r="Q201" s="22"/>
      <c r="R201" s="22"/>
      <c r="S201" s="22"/>
      <c r="T201" s="22"/>
      <c r="U201" s="21"/>
      <c r="V201" s="21"/>
      <c r="W201" s="21"/>
      <c r="X201" s="21"/>
      <c r="Y201" s="21"/>
    </row>
    <row r="202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1"/>
      <c r="Q202" s="22"/>
      <c r="R202" s="22"/>
      <c r="S202" s="22"/>
      <c r="T202" s="22"/>
      <c r="U202" s="21"/>
      <c r="V202" s="21"/>
      <c r="W202" s="21"/>
      <c r="X202" s="21"/>
      <c r="Y202" s="21"/>
    </row>
    <row r="203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1"/>
      <c r="Q203" s="22"/>
      <c r="R203" s="22"/>
      <c r="S203" s="22"/>
      <c r="T203" s="22"/>
      <c r="U203" s="21"/>
      <c r="V203" s="21"/>
      <c r="W203" s="21"/>
      <c r="X203" s="21"/>
      <c r="Y203" s="21"/>
    </row>
    <row r="204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1"/>
      <c r="Q204" s="22"/>
      <c r="R204" s="22"/>
      <c r="S204" s="22"/>
      <c r="T204" s="22"/>
      <c r="U204" s="21"/>
      <c r="V204" s="21"/>
      <c r="W204" s="21"/>
      <c r="X204" s="21"/>
      <c r="Y204" s="21"/>
    </row>
    <row r="205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1"/>
      <c r="Q205" s="22"/>
      <c r="R205" s="22"/>
      <c r="S205" s="22"/>
      <c r="T205" s="22"/>
      <c r="U205" s="21"/>
      <c r="V205" s="21"/>
      <c r="W205" s="21"/>
      <c r="X205" s="21"/>
      <c r="Y205" s="21"/>
    </row>
    <row r="206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1"/>
      <c r="Q206" s="22"/>
      <c r="R206" s="22"/>
      <c r="S206" s="22"/>
      <c r="T206" s="22"/>
      <c r="U206" s="21"/>
      <c r="V206" s="21"/>
      <c r="W206" s="21"/>
      <c r="X206" s="21"/>
      <c r="Y206" s="21"/>
    </row>
    <row r="207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1"/>
      <c r="Q207" s="22"/>
      <c r="R207" s="22"/>
      <c r="S207" s="22"/>
      <c r="T207" s="22"/>
      <c r="U207" s="21"/>
      <c r="V207" s="21"/>
      <c r="W207" s="21"/>
      <c r="X207" s="21"/>
      <c r="Y207" s="21"/>
    </row>
    <row r="20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1"/>
      <c r="Q208" s="22"/>
      <c r="R208" s="22"/>
      <c r="S208" s="22"/>
      <c r="T208" s="22"/>
      <c r="U208" s="21"/>
      <c r="V208" s="21"/>
      <c r="W208" s="21"/>
      <c r="X208" s="21"/>
      <c r="Y208" s="21"/>
    </row>
    <row r="209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1"/>
      <c r="Q209" s="22"/>
      <c r="R209" s="22"/>
      <c r="S209" s="22"/>
      <c r="T209" s="22"/>
      <c r="U209" s="21"/>
      <c r="V209" s="21"/>
      <c r="W209" s="21"/>
      <c r="X209" s="21"/>
      <c r="Y209" s="21"/>
    </row>
    <row r="210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1"/>
      <c r="Q210" s="22"/>
      <c r="R210" s="22"/>
      <c r="S210" s="22"/>
      <c r="T210" s="22"/>
      <c r="U210" s="21"/>
      <c r="V210" s="21"/>
      <c r="W210" s="21"/>
      <c r="X210" s="21"/>
      <c r="Y210" s="21"/>
    </row>
    <row r="211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1"/>
      <c r="Q211" s="22"/>
      <c r="R211" s="22"/>
      <c r="S211" s="22"/>
      <c r="T211" s="22"/>
      <c r="U211" s="21"/>
      <c r="V211" s="21"/>
      <c r="W211" s="21"/>
      <c r="X211" s="21"/>
      <c r="Y211" s="21"/>
    </row>
    <row r="212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1"/>
      <c r="Q212" s="22"/>
      <c r="R212" s="22"/>
      <c r="S212" s="22"/>
      <c r="T212" s="22"/>
      <c r="U212" s="21"/>
      <c r="V212" s="21"/>
      <c r="W212" s="21"/>
      <c r="X212" s="21"/>
      <c r="Y212" s="21"/>
    </row>
    <row r="213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1"/>
      <c r="Q213" s="22"/>
      <c r="R213" s="22"/>
      <c r="S213" s="22"/>
      <c r="T213" s="22"/>
      <c r="U213" s="21"/>
      <c r="V213" s="21"/>
      <c r="W213" s="21"/>
      <c r="X213" s="21"/>
      <c r="Y213" s="21"/>
    </row>
    <row r="214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1"/>
      <c r="Q214" s="22"/>
      <c r="R214" s="22"/>
      <c r="S214" s="22"/>
      <c r="T214" s="22"/>
      <c r="U214" s="21"/>
      <c r="V214" s="21"/>
      <c r="W214" s="21"/>
      <c r="X214" s="21"/>
      <c r="Y214" s="21"/>
    </row>
    <row r="215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1"/>
      <c r="Q215" s="22"/>
      <c r="R215" s="22"/>
      <c r="S215" s="22"/>
      <c r="T215" s="22"/>
      <c r="U215" s="21"/>
      <c r="V215" s="21"/>
      <c r="W215" s="21"/>
      <c r="X215" s="21"/>
      <c r="Y215" s="21"/>
    </row>
    <row r="216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1"/>
      <c r="Q216" s="22"/>
      <c r="R216" s="22"/>
      <c r="S216" s="22"/>
      <c r="T216" s="22"/>
      <c r="U216" s="21"/>
      <c r="V216" s="21"/>
      <c r="W216" s="21"/>
      <c r="X216" s="21"/>
      <c r="Y216" s="21"/>
    </row>
    <row r="217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1"/>
      <c r="Q217" s="22"/>
      <c r="R217" s="22"/>
      <c r="S217" s="22"/>
      <c r="T217" s="22"/>
      <c r="U217" s="21"/>
      <c r="V217" s="21"/>
      <c r="W217" s="21"/>
      <c r="X217" s="21"/>
      <c r="Y217" s="21"/>
    </row>
    <row r="21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1"/>
      <c r="Q218" s="22"/>
      <c r="R218" s="22"/>
      <c r="S218" s="22"/>
      <c r="T218" s="22"/>
      <c r="U218" s="21"/>
      <c r="V218" s="21"/>
      <c r="W218" s="21"/>
      <c r="X218" s="21"/>
      <c r="Y218" s="21"/>
    </row>
    <row r="219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1"/>
      <c r="Q219" s="22"/>
      <c r="R219" s="22"/>
      <c r="S219" s="22"/>
      <c r="T219" s="22"/>
      <c r="U219" s="21"/>
      <c r="V219" s="21"/>
      <c r="W219" s="21"/>
      <c r="X219" s="21"/>
      <c r="Y219" s="21"/>
    </row>
    <row r="220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1"/>
      <c r="Q220" s="22"/>
      <c r="R220" s="22"/>
      <c r="S220" s="22"/>
      <c r="T220" s="22"/>
      <c r="U220" s="21"/>
      <c r="V220" s="21"/>
      <c r="W220" s="21"/>
      <c r="X220" s="21"/>
      <c r="Y220" s="21"/>
    </row>
    <row r="221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1"/>
      <c r="Q221" s="22"/>
      <c r="R221" s="22"/>
      <c r="S221" s="22"/>
      <c r="T221" s="22"/>
      <c r="U221" s="21"/>
      <c r="V221" s="21"/>
      <c r="W221" s="21"/>
      <c r="X221" s="21"/>
      <c r="Y221" s="21"/>
    </row>
    <row r="222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1"/>
      <c r="Q222" s="22"/>
      <c r="R222" s="22"/>
      <c r="S222" s="22"/>
      <c r="T222" s="22"/>
      <c r="U222" s="21"/>
      <c r="V222" s="21"/>
      <c r="W222" s="21"/>
      <c r="X222" s="21"/>
      <c r="Y222" s="21"/>
    </row>
    <row r="223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1"/>
      <c r="Q223" s="22"/>
      <c r="R223" s="22"/>
      <c r="S223" s="22"/>
      <c r="T223" s="22"/>
      <c r="U223" s="21"/>
      <c r="V223" s="21"/>
      <c r="W223" s="21"/>
      <c r="X223" s="21"/>
      <c r="Y223" s="21"/>
    </row>
    <row r="224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1"/>
      <c r="Q224" s="22"/>
      <c r="R224" s="22"/>
      <c r="S224" s="22"/>
      <c r="T224" s="22"/>
      <c r="U224" s="21"/>
      <c r="V224" s="21"/>
      <c r="W224" s="21"/>
      <c r="X224" s="21"/>
      <c r="Y224" s="21"/>
    </row>
    <row r="225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1"/>
      <c r="Q225" s="22"/>
      <c r="R225" s="22"/>
      <c r="S225" s="22"/>
      <c r="T225" s="22"/>
      <c r="U225" s="21"/>
      <c r="V225" s="21"/>
      <c r="W225" s="21"/>
      <c r="X225" s="21"/>
      <c r="Y225" s="21"/>
    </row>
    <row r="226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1"/>
      <c r="Q226" s="22"/>
      <c r="R226" s="22"/>
      <c r="S226" s="22"/>
      <c r="T226" s="22"/>
      <c r="U226" s="21"/>
      <c r="V226" s="21"/>
      <c r="W226" s="21"/>
      <c r="X226" s="21"/>
      <c r="Y226" s="21"/>
    </row>
    <row r="227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1"/>
      <c r="Q227" s="22"/>
      <c r="R227" s="22"/>
      <c r="S227" s="22"/>
      <c r="T227" s="22"/>
      <c r="U227" s="21"/>
      <c r="V227" s="21"/>
      <c r="W227" s="21"/>
      <c r="X227" s="21"/>
      <c r="Y227" s="21"/>
    </row>
    <row r="22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1"/>
      <c r="Q228" s="22"/>
      <c r="R228" s="22"/>
      <c r="S228" s="22"/>
      <c r="T228" s="22"/>
      <c r="U228" s="21"/>
      <c r="V228" s="21"/>
      <c r="W228" s="21"/>
      <c r="X228" s="21"/>
      <c r="Y228" s="21"/>
    </row>
    <row r="229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1"/>
      <c r="Q229" s="22"/>
      <c r="R229" s="22"/>
      <c r="S229" s="22"/>
      <c r="T229" s="22"/>
      <c r="U229" s="21"/>
      <c r="V229" s="21"/>
      <c r="W229" s="21"/>
      <c r="X229" s="21"/>
      <c r="Y229" s="21"/>
    </row>
    <row r="230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1"/>
      <c r="Q230" s="22"/>
      <c r="R230" s="22"/>
      <c r="S230" s="22"/>
      <c r="T230" s="22"/>
      <c r="U230" s="21"/>
      <c r="V230" s="21"/>
      <c r="W230" s="21"/>
      <c r="X230" s="21"/>
      <c r="Y230" s="21"/>
    </row>
    <row r="231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1"/>
      <c r="Q231" s="22"/>
      <c r="R231" s="22"/>
      <c r="S231" s="22"/>
      <c r="T231" s="22"/>
      <c r="U231" s="21"/>
      <c r="V231" s="21"/>
      <c r="W231" s="21"/>
      <c r="X231" s="21"/>
      <c r="Y231" s="21"/>
    </row>
    <row r="232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1"/>
      <c r="Q232" s="22"/>
      <c r="R232" s="22"/>
      <c r="S232" s="22"/>
      <c r="T232" s="22"/>
      <c r="U232" s="21"/>
      <c r="V232" s="21"/>
      <c r="W232" s="21"/>
      <c r="X232" s="21"/>
      <c r="Y232" s="21"/>
    </row>
    <row r="233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1"/>
      <c r="Q233" s="22"/>
      <c r="R233" s="22"/>
      <c r="S233" s="22"/>
      <c r="T233" s="22"/>
      <c r="U233" s="21"/>
      <c r="V233" s="21"/>
      <c r="W233" s="21"/>
      <c r="X233" s="21"/>
      <c r="Y233" s="21"/>
    </row>
    <row r="234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1"/>
      <c r="Q234" s="22"/>
      <c r="R234" s="22"/>
      <c r="S234" s="22"/>
      <c r="T234" s="22"/>
      <c r="U234" s="21"/>
      <c r="V234" s="21"/>
      <c r="W234" s="21"/>
      <c r="X234" s="21"/>
      <c r="Y234" s="21"/>
    </row>
    <row r="235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1"/>
      <c r="Q235" s="22"/>
      <c r="R235" s="22"/>
      <c r="S235" s="22"/>
      <c r="T235" s="22"/>
      <c r="U235" s="21"/>
      <c r="V235" s="21"/>
      <c r="W235" s="21"/>
      <c r="X235" s="21"/>
      <c r="Y235" s="21"/>
    </row>
    <row r="236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1"/>
      <c r="Q236" s="22"/>
      <c r="R236" s="22"/>
      <c r="S236" s="22"/>
      <c r="T236" s="22"/>
      <c r="U236" s="21"/>
      <c r="V236" s="21"/>
      <c r="W236" s="21"/>
      <c r="X236" s="21"/>
      <c r="Y236" s="21"/>
    </row>
    <row r="237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1"/>
      <c r="Q237" s="22"/>
      <c r="R237" s="22"/>
      <c r="S237" s="22"/>
      <c r="T237" s="22"/>
      <c r="U237" s="21"/>
      <c r="V237" s="21"/>
      <c r="W237" s="21"/>
      <c r="X237" s="21"/>
      <c r="Y237" s="21"/>
    </row>
    <row r="23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1"/>
      <c r="Q238" s="22"/>
      <c r="R238" s="22"/>
      <c r="S238" s="22"/>
      <c r="T238" s="22"/>
      <c r="U238" s="21"/>
      <c r="V238" s="21"/>
      <c r="W238" s="21"/>
      <c r="X238" s="21"/>
      <c r="Y238" s="21"/>
    </row>
    <row r="239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1"/>
      <c r="Q239" s="22"/>
      <c r="R239" s="22"/>
      <c r="S239" s="22"/>
      <c r="T239" s="22"/>
      <c r="U239" s="21"/>
      <c r="V239" s="21"/>
      <c r="W239" s="21"/>
      <c r="X239" s="21"/>
      <c r="Y239" s="21"/>
    </row>
    <row r="240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1"/>
      <c r="Q240" s="22"/>
      <c r="R240" s="22"/>
      <c r="S240" s="22"/>
      <c r="T240" s="22"/>
      <c r="U240" s="21"/>
      <c r="V240" s="21"/>
      <c r="W240" s="21"/>
      <c r="X240" s="21"/>
      <c r="Y240" s="21"/>
    </row>
    <row r="241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1"/>
      <c r="Q241" s="22"/>
      <c r="R241" s="22"/>
      <c r="S241" s="22"/>
      <c r="T241" s="22"/>
      <c r="U241" s="21"/>
      <c r="V241" s="21"/>
      <c r="W241" s="21"/>
      <c r="X241" s="21"/>
      <c r="Y241" s="21"/>
    </row>
    <row r="242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1"/>
      <c r="Q242" s="22"/>
      <c r="R242" s="22"/>
      <c r="S242" s="22"/>
      <c r="T242" s="22"/>
      <c r="U242" s="21"/>
      <c r="V242" s="21"/>
      <c r="W242" s="21"/>
      <c r="X242" s="21"/>
      <c r="Y242" s="21"/>
    </row>
    <row r="243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1"/>
      <c r="Q243" s="22"/>
      <c r="R243" s="22"/>
      <c r="S243" s="22"/>
      <c r="T243" s="22"/>
      <c r="U243" s="21"/>
      <c r="V243" s="21"/>
      <c r="W243" s="21"/>
      <c r="X243" s="21"/>
      <c r="Y243" s="21"/>
    </row>
    <row r="244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1"/>
      <c r="Q244" s="22"/>
      <c r="R244" s="22"/>
      <c r="S244" s="22"/>
      <c r="T244" s="22"/>
      <c r="U244" s="21"/>
      <c r="V244" s="21"/>
      <c r="W244" s="21"/>
      <c r="X244" s="21"/>
      <c r="Y244" s="21"/>
    </row>
    <row r="245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1"/>
      <c r="Q245" s="22"/>
      <c r="R245" s="22"/>
      <c r="S245" s="22"/>
      <c r="T245" s="22"/>
      <c r="U245" s="21"/>
      <c r="V245" s="21"/>
      <c r="W245" s="21"/>
      <c r="X245" s="21"/>
      <c r="Y245" s="21"/>
    </row>
    <row r="246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1"/>
      <c r="Q246" s="22"/>
      <c r="R246" s="22"/>
      <c r="S246" s="22"/>
      <c r="T246" s="22"/>
      <c r="U246" s="21"/>
      <c r="V246" s="21"/>
      <c r="W246" s="21"/>
      <c r="X246" s="21"/>
      <c r="Y246" s="21"/>
    </row>
    <row r="247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1"/>
      <c r="Q247" s="22"/>
      <c r="R247" s="22"/>
      <c r="S247" s="22"/>
      <c r="T247" s="22"/>
      <c r="U247" s="21"/>
      <c r="V247" s="21"/>
      <c r="W247" s="21"/>
      <c r="X247" s="21"/>
      <c r="Y247" s="21"/>
    </row>
    <row r="2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1"/>
      <c r="Q248" s="22"/>
      <c r="R248" s="22"/>
      <c r="S248" s="22"/>
      <c r="T248" s="22"/>
      <c r="U248" s="21"/>
      <c r="V248" s="21"/>
      <c r="W248" s="21"/>
      <c r="X248" s="21"/>
      <c r="Y248" s="21"/>
    </row>
    <row r="249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1"/>
      <c r="Q249" s="22"/>
      <c r="R249" s="22"/>
      <c r="S249" s="22"/>
      <c r="T249" s="22"/>
      <c r="U249" s="21"/>
      <c r="V249" s="21"/>
      <c r="W249" s="21"/>
      <c r="X249" s="21"/>
      <c r="Y249" s="21"/>
    </row>
    <row r="250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1"/>
      <c r="Q250" s="22"/>
      <c r="R250" s="22"/>
      <c r="S250" s="22"/>
      <c r="T250" s="22"/>
      <c r="U250" s="21"/>
      <c r="V250" s="21"/>
      <c r="W250" s="21"/>
      <c r="X250" s="21"/>
      <c r="Y250" s="21"/>
    </row>
    <row r="251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1"/>
      <c r="Q251" s="22"/>
      <c r="R251" s="22"/>
      <c r="S251" s="22"/>
      <c r="T251" s="22"/>
      <c r="U251" s="21"/>
      <c r="V251" s="21"/>
      <c r="W251" s="21"/>
      <c r="X251" s="21"/>
      <c r="Y251" s="21"/>
    </row>
    <row r="252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1"/>
      <c r="Q252" s="22"/>
      <c r="R252" s="22"/>
      <c r="S252" s="22"/>
      <c r="T252" s="22"/>
      <c r="U252" s="21"/>
      <c r="V252" s="21"/>
      <c r="W252" s="21"/>
      <c r="X252" s="21"/>
      <c r="Y252" s="21"/>
    </row>
    <row r="253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1"/>
      <c r="Q253" s="22"/>
      <c r="R253" s="22"/>
      <c r="S253" s="22"/>
      <c r="T253" s="22"/>
      <c r="U253" s="21"/>
      <c r="V253" s="21"/>
      <c r="W253" s="21"/>
      <c r="X253" s="21"/>
      <c r="Y253" s="21"/>
    </row>
    <row r="254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1"/>
      <c r="Q254" s="22"/>
      <c r="R254" s="22"/>
      <c r="S254" s="22"/>
      <c r="T254" s="22"/>
      <c r="U254" s="21"/>
      <c r="V254" s="21"/>
      <c r="W254" s="21"/>
      <c r="X254" s="21"/>
      <c r="Y254" s="21"/>
    </row>
    <row r="255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1"/>
      <c r="Q255" s="22"/>
      <c r="R255" s="22"/>
      <c r="S255" s="22"/>
      <c r="T255" s="22"/>
      <c r="U255" s="21"/>
      <c r="V255" s="21"/>
      <c r="W255" s="21"/>
      <c r="X255" s="21"/>
      <c r="Y255" s="21"/>
    </row>
    <row r="256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1"/>
      <c r="Q256" s="22"/>
      <c r="R256" s="22"/>
      <c r="S256" s="22"/>
      <c r="T256" s="22"/>
      <c r="U256" s="21"/>
      <c r="V256" s="21"/>
      <c r="W256" s="21"/>
      <c r="X256" s="21"/>
      <c r="Y256" s="21"/>
    </row>
    <row r="257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1"/>
      <c r="Q257" s="22"/>
      <c r="R257" s="22"/>
      <c r="S257" s="22"/>
      <c r="T257" s="22"/>
      <c r="U257" s="21"/>
      <c r="V257" s="21"/>
      <c r="W257" s="21"/>
      <c r="X257" s="21"/>
      <c r="Y257" s="21"/>
    </row>
    <row r="25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1"/>
      <c r="Q258" s="22"/>
      <c r="R258" s="22"/>
      <c r="S258" s="22"/>
      <c r="T258" s="22"/>
      <c r="U258" s="21"/>
      <c r="V258" s="21"/>
      <c r="W258" s="21"/>
      <c r="X258" s="21"/>
      <c r="Y258" s="21"/>
    </row>
    <row r="259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1"/>
      <c r="Q259" s="22"/>
      <c r="R259" s="22"/>
      <c r="S259" s="22"/>
      <c r="T259" s="22"/>
      <c r="U259" s="21"/>
      <c r="V259" s="21"/>
      <c r="W259" s="21"/>
      <c r="X259" s="21"/>
      <c r="Y259" s="21"/>
    </row>
    <row r="260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1"/>
      <c r="Q260" s="22"/>
      <c r="R260" s="22"/>
      <c r="S260" s="22"/>
      <c r="T260" s="22"/>
      <c r="U260" s="21"/>
      <c r="V260" s="21"/>
      <c r="W260" s="21"/>
      <c r="X260" s="21"/>
      <c r="Y260" s="21"/>
    </row>
    <row r="261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1"/>
      <c r="Q261" s="22"/>
      <c r="R261" s="22"/>
      <c r="S261" s="22"/>
      <c r="T261" s="22"/>
      <c r="U261" s="21"/>
      <c r="V261" s="21"/>
      <c r="W261" s="21"/>
      <c r="X261" s="21"/>
      <c r="Y261" s="21"/>
    </row>
    <row r="262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1"/>
      <c r="Q262" s="22"/>
      <c r="R262" s="22"/>
      <c r="S262" s="22"/>
      <c r="T262" s="22"/>
      <c r="U262" s="21"/>
      <c r="V262" s="21"/>
      <c r="W262" s="21"/>
      <c r="X262" s="21"/>
      <c r="Y262" s="21"/>
    </row>
    <row r="263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1"/>
      <c r="Q263" s="22"/>
      <c r="R263" s="22"/>
      <c r="S263" s="22"/>
      <c r="T263" s="22"/>
      <c r="U263" s="21"/>
      <c r="V263" s="21"/>
      <c r="W263" s="21"/>
      <c r="X263" s="21"/>
      <c r="Y263" s="21"/>
    </row>
    <row r="264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1"/>
      <c r="Q264" s="22"/>
      <c r="R264" s="22"/>
      <c r="S264" s="22"/>
      <c r="T264" s="22"/>
      <c r="U264" s="21"/>
      <c r="V264" s="21"/>
      <c r="W264" s="21"/>
      <c r="X264" s="21"/>
      <c r="Y264" s="21"/>
    </row>
    <row r="265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1"/>
      <c r="Q265" s="22"/>
      <c r="R265" s="22"/>
      <c r="S265" s="22"/>
      <c r="T265" s="22"/>
      <c r="U265" s="21"/>
      <c r="V265" s="21"/>
      <c r="W265" s="21"/>
      <c r="X265" s="21"/>
      <c r="Y265" s="21"/>
    </row>
    <row r="266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1"/>
      <c r="Q266" s="22"/>
      <c r="R266" s="22"/>
      <c r="S266" s="22"/>
      <c r="T266" s="22"/>
      <c r="U266" s="21"/>
      <c r="V266" s="21"/>
      <c r="W266" s="21"/>
      <c r="X266" s="21"/>
      <c r="Y266" s="21"/>
    </row>
    <row r="267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1"/>
      <c r="Q267" s="22"/>
      <c r="R267" s="22"/>
      <c r="S267" s="22"/>
      <c r="T267" s="22"/>
      <c r="U267" s="21"/>
      <c r="V267" s="21"/>
      <c r="W267" s="21"/>
      <c r="X267" s="21"/>
      <c r="Y267" s="21"/>
    </row>
    <row r="26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1"/>
      <c r="Q268" s="22"/>
      <c r="R268" s="22"/>
      <c r="S268" s="22"/>
      <c r="T268" s="22"/>
      <c r="U268" s="21"/>
      <c r="V268" s="21"/>
      <c r="W268" s="21"/>
      <c r="X268" s="21"/>
      <c r="Y268" s="21"/>
    </row>
    <row r="269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1"/>
      <c r="Q269" s="22"/>
      <c r="R269" s="22"/>
      <c r="S269" s="22"/>
      <c r="T269" s="22"/>
      <c r="U269" s="21"/>
      <c r="V269" s="21"/>
      <c r="W269" s="21"/>
      <c r="X269" s="21"/>
      <c r="Y269" s="21"/>
    </row>
    <row r="270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1"/>
      <c r="Q270" s="22"/>
      <c r="R270" s="22"/>
      <c r="S270" s="22"/>
      <c r="T270" s="22"/>
      <c r="U270" s="21"/>
      <c r="V270" s="21"/>
      <c r="W270" s="21"/>
      <c r="X270" s="21"/>
      <c r="Y270" s="21"/>
    </row>
    <row r="271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1"/>
      <c r="Q271" s="22"/>
      <c r="R271" s="22"/>
      <c r="S271" s="22"/>
      <c r="T271" s="22"/>
      <c r="U271" s="21"/>
      <c r="V271" s="21"/>
      <c r="W271" s="21"/>
      <c r="X271" s="21"/>
      <c r="Y271" s="21"/>
    </row>
    <row r="272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1"/>
      <c r="Q272" s="22"/>
      <c r="R272" s="22"/>
      <c r="S272" s="22"/>
      <c r="T272" s="22"/>
      <c r="U272" s="21"/>
      <c r="V272" s="21"/>
      <c r="W272" s="21"/>
      <c r="X272" s="21"/>
      <c r="Y272" s="21"/>
    </row>
    <row r="273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1"/>
      <c r="Q273" s="22"/>
      <c r="R273" s="22"/>
      <c r="S273" s="22"/>
      <c r="T273" s="22"/>
      <c r="U273" s="21"/>
      <c r="V273" s="21"/>
      <c r="W273" s="21"/>
      <c r="X273" s="21"/>
      <c r="Y273" s="21"/>
    </row>
    <row r="274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1"/>
      <c r="Q274" s="22"/>
      <c r="R274" s="22"/>
      <c r="S274" s="22"/>
      <c r="T274" s="22"/>
      <c r="U274" s="21"/>
      <c r="V274" s="21"/>
      <c r="W274" s="21"/>
      <c r="X274" s="21"/>
      <c r="Y274" s="21"/>
    </row>
    <row r="275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1"/>
      <c r="Q275" s="22"/>
      <c r="R275" s="22"/>
      <c r="S275" s="22"/>
      <c r="T275" s="22"/>
      <c r="U275" s="21"/>
      <c r="V275" s="21"/>
      <c r="W275" s="21"/>
      <c r="X275" s="21"/>
      <c r="Y275" s="21"/>
    </row>
    <row r="276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1"/>
      <c r="Q276" s="22"/>
      <c r="R276" s="22"/>
      <c r="S276" s="22"/>
      <c r="T276" s="22"/>
      <c r="U276" s="21"/>
      <c r="V276" s="21"/>
      <c r="W276" s="21"/>
      <c r="X276" s="21"/>
      <c r="Y276" s="21"/>
    </row>
    <row r="277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1"/>
      <c r="Q277" s="22"/>
      <c r="R277" s="22"/>
      <c r="S277" s="22"/>
      <c r="T277" s="22"/>
      <c r="U277" s="21"/>
      <c r="V277" s="21"/>
      <c r="W277" s="21"/>
      <c r="X277" s="21"/>
      <c r="Y277" s="21"/>
    </row>
    <row r="27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1"/>
      <c r="Q278" s="22"/>
      <c r="R278" s="22"/>
      <c r="S278" s="22"/>
      <c r="T278" s="22"/>
      <c r="U278" s="21"/>
      <c r="V278" s="21"/>
      <c r="W278" s="21"/>
      <c r="X278" s="21"/>
      <c r="Y278" s="21"/>
    </row>
    <row r="279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1"/>
      <c r="Q279" s="22"/>
      <c r="R279" s="22"/>
      <c r="S279" s="22"/>
      <c r="T279" s="22"/>
      <c r="U279" s="21"/>
      <c r="V279" s="21"/>
      <c r="W279" s="21"/>
      <c r="X279" s="21"/>
      <c r="Y279" s="21"/>
    </row>
    <row r="280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1"/>
      <c r="Q280" s="22"/>
      <c r="R280" s="22"/>
      <c r="S280" s="22"/>
      <c r="T280" s="22"/>
      <c r="U280" s="21"/>
      <c r="V280" s="21"/>
      <c r="W280" s="21"/>
      <c r="X280" s="21"/>
      <c r="Y280" s="21"/>
    </row>
    <row r="281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1"/>
      <c r="Q281" s="22"/>
      <c r="R281" s="22"/>
      <c r="S281" s="22"/>
      <c r="T281" s="22"/>
      <c r="U281" s="21"/>
      <c r="V281" s="21"/>
      <c r="W281" s="21"/>
      <c r="X281" s="21"/>
      <c r="Y281" s="21"/>
    </row>
    <row r="282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1"/>
      <c r="Q282" s="22"/>
      <c r="R282" s="22"/>
      <c r="S282" s="22"/>
      <c r="T282" s="22"/>
      <c r="U282" s="21"/>
      <c r="V282" s="21"/>
      <c r="W282" s="21"/>
      <c r="X282" s="21"/>
      <c r="Y282" s="21"/>
    </row>
    <row r="283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1"/>
      <c r="Q283" s="22"/>
      <c r="R283" s="22"/>
      <c r="S283" s="22"/>
      <c r="T283" s="22"/>
      <c r="U283" s="21"/>
      <c r="V283" s="21"/>
      <c r="W283" s="21"/>
      <c r="X283" s="21"/>
      <c r="Y283" s="21"/>
    </row>
    <row r="284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1"/>
      <c r="Q284" s="22"/>
      <c r="R284" s="22"/>
      <c r="S284" s="22"/>
      <c r="T284" s="22"/>
      <c r="U284" s="21"/>
      <c r="V284" s="21"/>
      <c r="W284" s="21"/>
      <c r="X284" s="21"/>
      <c r="Y284" s="21"/>
    </row>
    <row r="285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1"/>
      <c r="Q285" s="22"/>
      <c r="R285" s="22"/>
      <c r="S285" s="22"/>
      <c r="T285" s="22"/>
      <c r="U285" s="21"/>
      <c r="V285" s="21"/>
      <c r="W285" s="21"/>
      <c r="X285" s="21"/>
      <c r="Y285" s="21"/>
    </row>
    <row r="286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1"/>
      <c r="Q286" s="22"/>
      <c r="R286" s="22"/>
      <c r="S286" s="22"/>
      <c r="T286" s="22"/>
      <c r="U286" s="21"/>
      <c r="V286" s="21"/>
      <c r="W286" s="21"/>
      <c r="X286" s="21"/>
      <c r="Y286" s="21"/>
    </row>
    <row r="287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1"/>
      <c r="Q287" s="22"/>
      <c r="R287" s="22"/>
      <c r="S287" s="22"/>
      <c r="T287" s="22"/>
      <c r="U287" s="21"/>
      <c r="V287" s="21"/>
      <c r="W287" s="21"/>
      <c r="X287" s="21"/>
      <c r="Y287" s="21"/>
    </row>
    <row r="28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1"/>
      <c r="Q288" s="22"/>
      <c r="R288" s="22"/>
      <c r="S288" s="22"/>
      <c r="T288" s="22"/>
      <c r="U288" s="21"/>
      <c r="V288" s="21"/>
      <c r="W288" s="21"/>
      <c r="X288" s="21"/>
      <c r="Y288" s="21"/>
    </row>
    <row r="289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1"/>
      <c r="Q289" s="22"/>
      <c r="R289" s="22"/>
      <c r="S289" s="22"/>
      <c r="T289" s="22"/>
      <c r="U289" s="21"/>
      <c r="V289" s="21"/>
      <c r="W289" s="21"/>
      <c r="X289" s="21"/>
      <c r="Y289" s="21"/>
    </row>
    <row r="290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1"/>
      <c r="Q290" s="22"/>
      <c r="R290" s="22"/>
      <c r="S290" s="22"/>
      <c r="T290" s="22"/>
      <c r="U290" s="21"/>
      <c r="V290" s="21"/>
      <c r="W290" s="21"/>
      <c r="X290" s="21"/>
      <c r="Y290" s="21"/>
    </row>
    <row r="291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1"/>
      <c r="Q291" s="22"/>
      <c r="R291" s="22"/>
      <c r="S291" s="22"/>
      <c r="T291" s="22"/>
      <c r="U291" s="21"/>
      <c r="V291" s="21"/>
      <c r="W291" s="21"/>
      <c r="X291" s="21"/>
      <c r="Y291" s="21"/>
    </row>
    <row r="292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1"/>
      <c r="Q292" s="22"/>
      <c r="R292" s="22"/>
      <c r="S292" s="22"/>
      <c r="T292" s="22"/>
      <c r="U292" s="21"/>
      <c r="V292" s="21"/>
      <c r="W292" s="21"/>
      <c r="X292" s="21"/>
      <c r="Y292" s="21"/>
    </row>
    <row r="293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1"/>
      <c r="Q293" s="22"/>
      <c r="R293" s="22"/>
      <c r="S293" s="22"/>
      <c r="T293" s="22"/>
      <c r="U293" s="21"/>
      <c r="V293" s="21"/>
      <c r="W293" s="21"/>
      <c r="X293" s="21"/>
      <c r="Y293" s="21"/>
    </row>
    <row r="294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1"/>
      <c r="Q294" s="22"/>
      <c r="R294" s="22"/>
      <c r="S294" s="22"/>
      <c r="T294" s="22"/>
      <c r="U294" s="21"/>
      <c r="V294" s="21"/>
      <c r="W294" s="21"/>
      <c r="X294" s="21"/>
      <c r="Y294" s="21"/>
    </row>
    <row r="295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1"/>
      <c r="Q295" s="22"/>
      <c r="R295" s="22"/>
      <c r="S295" s="22"/>
      <c r="T295" s="22"/>
      <c r="U295" s="21"/>
      <c r="V295" s="21"/>
      <c r="W295" s="21"/>
      <c r="X295" s="21"/>
      <c r="Y295" s="21"/>
    </row>
    <row r="296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1"/>
      <c r="Q296" s="22"/>
      <c r="R296" s="22"/>
      <c r="S296" s="22"/>
      <c r="T296" s="22"/>
      <c r="U296" s="21"/>
      <c r="V296" s="21"/>
      <c r="W296" s="21"/>
      <c r="X296" s="21"/>
      <c r="Y296" s="21"/>
    </row>
    <row r="297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1"/>
      <c r="Q297" s="22"/>
      <c r="R297" s="22"/>
      <c r="S297" s="22"/>
      <c r="T297" s="22"/>
      <c r="U297" s="21"/>
      <c r="V297" s="21"/>
      <c r="W297" s="21"/>
      <c r="X297" s="21"/>
      <c r="Y297" s="21"/>
    </row>
    <row r="29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1"/>
      <c r="Q298" s="22"/>
      <c r="R298" s="22"/>
      <c r="S298" s="22"/>
      <c r="T298" s="22"/>
      <c r="U298" s="21"/>
      <c r="V298" s="21"/>
      <c r="W298" s="21"/>
      <c r="X298" s="21"/>
      <c r="Y298" s="21"/>
    </row>
    <row r="299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1"/>
      <c r="Q299" s="22"/>
      <c r="R299" s="22"/>
      <c r="S299" s="22"/>
      <c r="T299" s="22"/>
      <c r="U299" s="21"/>
      <c r="V299" s="21"/>
      <c r="W299" s="21"/>
      <c r="X299" s="21"/>
      <c r="Y299" s="21"/>
    </row>
    <row r="300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1"/>
      <c r="Q300" s="22"/>
      <c r="R300" s="22"/>
      <c r="S300" s="22"/>
      <c r="T300" s="22"/>
      <c r="U300" s="21"/>
      <c r="V300" s="21"/>
      <c r="W300" s="21"/>
      <c r="X300" s="21"/>
      <c r="Y300" s="21"/>
    </row>
    <row r="301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1"/>
      <c r="Q301" s="22"/>
      <c r="R301" s="22"/>
      <c r="S301" s="22"/>
      <c r="T301" s="22"/>
      <c r="U301" s="21"/>
      <c r="V301" s="21"/>
      <c r="W301" s="21"/>
      <c r="X301" s="21"/>
      <c r="Y301" s="21"/>
    </row>
    <row r="302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1"/>
      <c r="Q302" s="22"/>
      <c r="R302" s="22"/>
      <c r="S302" s="22"/>
      <c r="T302" s="22"/>
      <c r="U302" s="21"/>
      <c r="V302" s="21"/>
      <c r="W302" s="21"/>
      <c r="X302" s="21"/>
      <c r="Y302" s="21"/>
    </row>
    <row r="303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1"/>
      <c r="Q303" s="22"/>
      <c r="R303" s="22"/>
      <c r="S303" s="22"/>
      <c r="T303" s="22"/>
      <c r="U303" s="21"/>
      <c r="V303" s="21"/>
      <c r="W303" s="21"/>
      <c r="X303" s="21"/>
      <c r="Y303" s="21"/>
    </row>
    <row r="304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1"/>
      <c r="Q304" s="22"/>
      <c r="R304" s="22"/>
      <c r="S304" s="22"/>
      <c r="T304" s="22"/>
      <c r="U304" s="21"/>
      <c r="V304" s="21"/>
      <c r="W304" s="21"/>
      <c r="X304" s="21"/>
      <c r="Y304" s="21"/>
    </row>
    <row r="305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1"/>
      <c r="Q305" s="22"/>
      <c r="R305" s="22"/>
      <c r="S305" s="22"/>
      <c r="T305" s="22"/>
      <c r="U305" s="21"/>
      <c r="V305" s="21"/>
      <c r="W305" s="21"/>
      <c r="X305" s="21"/>
      <c r="Y305" s="21"/>
    </row>
    <row r="306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1"/>
      <c r="Q306" s="22"/>
      <c r="R306" s="22"/>
      <c r="S306" s="22"/>
      <c r="T306" s="22"/>
      <c r="U306" s="21"/>
      <c r="V306" s="21"/>
      <c r="W306" s="21"/>
      <c r="X306" s="21"/>
      <c r="Y306" s="21"/>
    </row>
    <row r="307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1"/>
      <c r="Q307" s="22"/>
      <c r="R307" s="22"/>
      <c r="S307" s="22"/>
      <c r="T307" s="22"/>
      <c r="U307" s="21"/>
      <c r="V307" s="21"/>
      <c r="W307" s="21"/>
      <c r="X307" s="21"/>
      <c r="Y307" s="21"/>
    </row>
    <row r="30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1"/>
      <c r="Q308" s="22"/>
      <c r="R308" s="22"/>
      <c r="S308" s="22"/>
      <c r="T308" s="22"/>
      <c r="U308" s="21"/>
      <c r="V308" s="21"/>
      <c r="W308" s="21"/>
      <c r="X308" s="21"/>
      <c r="Y308" s="21"/>
    </row>
    <row r="309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1"/>
      <c r="Q309" s="22"/>
      <c r="R309" s="22"/>
      <c r="S309" s="22"/>
      <c r="T309" s="22"/>
      <c r="U309" s="21"/>
      <c r="V309" s="21"/>
      <c r="W309" s="21"/>
      <c r="X309" s="21"/>
      <c r="Y309" s="21"/>
    </row>
    <row r="310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1"/>
      <c r="Q310" s="22"/>
      <c r="R310" s="22"/>
      <c r="S310" s="22"/>
      <c r="T310" s="22"/>
      <c r="U310" s="21"/>
      <c r="V310" s="21"/>
      <c r="W310" s="21"/>
      <c r="X310" s="21"/>
      <c r="Y310" s="21"/>
    </row>
    <row r="311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1"/>
      <c r="Q311" s="22"/>
      <c r="R311" s="22"/>
      <c r="S311" s="22"/>
      <c r="T311" s="22"/>
      <c r="U311" s="21"/>
      <c r="V311" s="21"/>
      <c r="W311" s="21"/>
      <c r="X311" s="21"/>
      <c r="Y311" s="21"/>
    </row>
    <row r="312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1"/>
      <c r="Q312" s="22"/>
      <c r="R312" s="22"/>
      <c r="S312" s="22"/>
      <c r="T312" s="22"/>
      <c r="U312" s="21"/>
      <c r="V312" s="21"/>
      <c r="W312" s="21"/>
      <c r="X312" s="21"/>
      <c r="Y312" s="21"/>
    </row>
    <row r="313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1"/>
      <c r="Q313" s="22"/>
      <c r="R313" s="22"/>
      <c r="S313" s="22"/>
      <c r="T313" s="22"/>
      <c r="U313" s="21"/>
      <c r="V313" s="21"/>
      <c r="W313" s="21"/>
      <c r="X313" s="21"/>
      <c r="Y313" s="21"/>
    </row>
    <row r="314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1"/>
      <c r="Q314" s="22"/>
      <c r="R314" s="22"/>
      <c r="S314" s="22"/>
      <c r="T314" s="22"/>
      <c r="U314" s="21"/>
      <c r="V314" s="21"/>
      <c r="W314" s="21"/>
      <c r="X314" s="21"/>
      <c r="Y314" s="21"/>
    </row>
    <row r="315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1"/>
      <c r="Q315" s="22"/>
      <c r="R315" s="22"/>
      <c r="S315" s="22"/>
      <c r="T315" s="22"/>
      <c r="U315" s="21"/>
      <c r="V315" s="21"/>
      <c r="W315" s="21"/>
      <c r="X315" s="21"/>
      <c r="Y315" s="21"/>
    </row>
    <row r="316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1"/>
      <c r="Q316" s="22"/>
      <c r="R316" s="22"/>
      <c r="S316" s="22"/>
      <c r="T316" s="22"/>
      <c r="U316" s="21"/>
      <c r="V316" s="21"/>
      <c r="W316" s="21"/>
      <c r="X316" s="21"/>
      <c r="Y316" s="21"/>
    </row>
    <row r="317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1"/>
      <c r="Q317" s="22"/>
      <c r="R317" s="22"/>
      <c r="S317" s="22"/>
      <c r="T317" s="22"/>
      <c r="U317" s="21"/>
      <c r="V317" s="21"/>
      <c r="W317" s="21"/>
      <c r="X317" s="21"/>
      <c r="Y317" s="21"/>
    </row>
    <row r="31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1"/>
      <c r="Q318" s="22"/>
      <c r="R318" s="22"/>
      <c r="S318" s="22"/>
      <c r="T318" s="22"/>
      <c r="U318" s="21"/>
      <c r="V318" s="21"/>
      <c r="W318" s="21"/>
      <c r="X318" s="21"/>
      <c r="Y318" s="21"/>
    </row>
    <row r="319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1"/>
      <c r="Q319" s="22"/>
      <c r="R319" s="22"/>
      <c r="S319" s="22"/>
      <c r="T319" s="22"/>
      <c r="U319" s="21"/>
      <c r="V319" s="21"/>
      <c r="W319" s="21"/>
      <c r="X319" s="21"/>
      <c r="Y319" s="21"/>
    </row>
    <row r="320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1"/>
      <c r="Q320" s="22"/>
      <c r="R320" s="22"/>
      <c r="S320" s="22"/>
      <c r="T320" s="22"/>
      <c r="U320" s="21"/>
      <c r="V320" s="21"/>
      <c r="W320" s="21"/>
      <c r="X320" s="21"/>
      <c r="Y320" s="21"/>
    </row>
    <row r="321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1"/>
      <c r="Q321" s="22"/>
      <c r="R321" s="22"/>
      <c r="S321" s="22"/>
      <c r="T321" s="22"/>
      <c r="U321" s="21"/>
      <c r="V321" s="21"/>
      <c r="W321" s="21"/>
      <c r="X321" s="21"/>
      <c r="Y321" s="21"/>
    </row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5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A121:O125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5" footer="0.0" header="0.0" left="0.511805555555556" right="0.511805555555556" top="0.7875"/>
  <pageSetup scale="67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11.57"/>
    <col customWidth="1" min="18" max="18" width="12.43"/>
    <col customWidth="1" min="19" max="19" width="19.71"/>
    <col customWidth="1" min="20" max="20" width="9.86"/>
    <col customWidth="1" min="21" max="24" width="3.71"/>
    <col customWidth="1" min="25" max="25" width="32.86"/>
  </cols>
  <sheetData>
    <row r="1" ht="69.75" customHeight="1">
      <c r="A1" s="17"/>
      <c r="B1" s="18"/>
      <c r="C1" s="19"/>
      <c r="D1" s="20" t="s">
        <v>96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  <c r="P1" s="21"/>
      <c r="Q1" s="22"/>
      <c r="R1" s="22"/>
      <c r="S1" s="22"/>
      <c r="T1" s="22"/>
      <c r="U1" s="21"/>
      <c r="V1" s="21"/>
      <c r="W1" s="21"/>
      <c r="X1" s="21"/>
      <c r="Y1" s="21"/>
    </row>
    <row r="2" ht="9.75" customHeight="1">
      <c r="A2" s="23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1"/>
      <c r="Q2" s="22"/>
      <c r="R2" s="22"/>
      <c r="S2" s="22"/>
      <c r="T2" s="22"/>
      <c r="U2" s="21"/>
      <c r="V2" s="21"/>
      <c r="W2" s="21"/>
      <c r="X2" s="21"/>
      <c r="Y2" s="21"/>
    </row>
    <row r="3" ht="19.5" customHeight="1">
      <c r="A3" s="25" t="s">
        <v>97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1"/>
      <c r="Q3" s="22"/>
      <c r="R3" s="22"/>
      <c r="S3" s="22"/>
      <c r="T3" s="22"/>
      <c r="U3" s="21"/>
      <c r="V3" s="21"/>
      <c r="W3" s="21"/>
      <c r="X3" s="21"/>
      <c r="Y3" s="21"/>
    </row>
    <row r="4" ht="19.5" customHeight="1">
      <c r="A4" s="26" t="s">
        <v>98</v>
      </c>
      <c r="B4" s="18"/>
      <c r="C4" s="18"/>
      <c r="D4" s="19"/>
      <c r="E4" s="27" t="s">
        <v>99</v>
      </c>
      <c r="F4" s="18"/>
      <c r="G4" s="18"/>
      <c r="H4" s="18"/>
      <c r="I4" s="18"/>
      <c r="J4" s="18"/>
      <c r="K4" s="18"/>
      <c r="L4" s="19"/>
      <c r="M4" s="28" t="s">
        <v>100</v>
      </c>
      <c r="N4" s="29" t="s">
        <v>101</v>
      </c>
      <c r="O4" s="30"/>
      <c r="P4" s="21"/>
      <c r="Q4" s="22"/>
      <c r="R4" s="22"/>
      <c r="S4" s="22"/>
      <c r="T4" s="22"/>
      <c r="U4" s="21"/>
      <c r="V4" s="21"/>
      <c r="W4" s="21"/>
      <c r="X4" s="21"/>
      <c r="Y4" s="21"/>
    </row>
    <row r="5" ht="19.5" customHeight="1">
      <c r="A5" s="26" t="s">
        <v>102</v>
      </c>
      <c r="B5" s="18"/>
      <c r="C5" s="18"/>
      <c r="D5" s="19"/>
      <c r="E5" s="31"/>
      <c r="F5" s="18"/>
      <c r="G5" s="18"/>
      <c r="H5" s="18"/>
      <c r="I5" s="18"/>
      <c r="J5" s="18"/>
      <c r="K5" s="18"/>
      <c r="L5" s="19"/>
      <c r="M5" s="32"/>
      <c r="N5" s="33"/>
      <c r="O5" s="34"/>
      <c r="P5" s="21"/>
      <c r="Q5" s="22"/>
      <c r="R5" s="22"/>
      <c r="S5" s="22"/>
      <c r="T5" s="22"/>
      <c r="U5" s="21"/>
      <c r="V5" s="21"/>
      <c r="W5" s="21"/>
      <c r="X5" s="21"/>
      <c r="Y5" s="21"/>
    </row>
    <row r="6" ht="19.5" customHeight="1">
      <c r="A6" s="26" t="s">
        <v>103</v>
      </c>
      <c r="B6" s="18"/>
      <c r="C6" s="18"/>
      <c r="D6" s="19"/>
      <c r="E6" s="31"/>
      <c r="F6" s="18"/>
      <c r="G6" s="18"/>
      <c r="H6" s="18"/>
      <c r="I6" s="18"/>
      <c r="J6" s="18"/>
      <c r="K6" s="18"/>
      <c r="L6" s="18"/>
      <c r="M6" s="18"/>
      <c r="N6" s="18"/>
      <c r="O6" s="19"/>
      <c r="P6" s="21"/>
      <c r="Q6" s="22"/>
      <c r="R6" s="22"/>
      <c r="S6" s="22"/>
      <c r="T6" s="22"/>
      <c r="U6" s="21"/>
      <c r="V6" s="21"/>
      <c r="W6" s="21"/>
      <c r="X6" s="21"/>
      <c r="Y6" s="21"/>
    </row>
    <row r="7" ht="9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1"/>
      <c r="Q7" s="22"/>
      <c r="R7" s="22"/>
      <c r="S7" s="22"/>
      <c r="T7" s="22"/>
      <c r="U7" s="21"/>
      <c r="V7" s="21"/>
      <c r="W7" s="21"/>
      <c r="X7" s="21"/>
      <c r="Y7" s="21"/>
    </row>
    <row r="8" ht="19.5" customHeight="1">
      <c r="A8" s="25" t="s">
        <v>104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/>
      <c r="Q8" s="22"/>
      <c r="R8" s="22"/>
      <c r="S8" s="22"/>
      <c r="T8" s="22"/>
      <c r="U8" s="21"/>
      <c r="V8" s="21"/>
      <c r="W8" s="21"/>
      <c r="X8" s="21"/>
      <c r="Y8" s="21"/>
    </row>
    <row r="9" ht="19.5" customHeight="1">
      <c r="A9" s="35" t="s">
        <v>105</v>
      </c>
      <c r="B9" s="36" t="s">
        <v>106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37">
        <f>TODAY()</f>
        <v>46168</v>
      </c>
      <c r="P9" s="21"/>
      <c r="Q9" s="22"/>
      <c r="R9" s="22"/>
      <c r="S9" s="22"/>
      <c r="T9" s="22"/>
      <c r="U9" s="21"/>
      <c r="V9" s="21"/>
      <c r="W9" s="21"/>
      <c r="X9" s="21"/>
      <c r="Y9" s="21"/>
    </row>
    <row r="10" ht="19.5" customHeight="1">
      <c r="A10" s="35" t="s">
        <v>107</v>
      </c>
      <c r="B10" s="36" t="s">
        <v>108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38" t="s">
        <v>109</v>
      </c>
      <c r="P10" s="21"/>
      <c r="Q10" s="22"/>
      <c r="R10" s="22"/>
      <c r="S10" s="22"/>
      <c r="T10" s="22"/>
      <c r="U10" s="21"/>
      <c r="V10" s="21"/>
      <c r="W10" s="21"/>
      <c r="X10" s="21"/>
      <c r="Y10" s="21"/>
    </row>
    <row r="11" ht="19.5" customHeight="1">
      <c r="A11" s="35" t="s">
        <v>110</v>
      </c>
      <c r="B11" s="36" t="s">
        <v>111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38" t="s">
        <v>112</v>
      </c>
      <c r="P11" s="21"/>
      <c r="Q11" s="22"/>
      <c r="R11" s="22"/>
      <c r="S11" s="22"/>
      <c r="T11" s="22"/>
      <c r="U11" s="21"/>
      <c r="V11" s="21"/>
      <c r="W11" s="21"/>
      <c r="X11" s="21"/>
      <c r="Y11" s="21"/>
    </row>
    <row r="12" ht="19.5" customHeight="1">
      <c r="A12" s="35" t="s">
        <v>113</v>
      </c>
      <c r="B12" s="36" t="s">
        <v>114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38" t="s">
        <v>115</v>
      </c>
      <c r="P12" s="21"/>
      <c r="Q12" s="22"/>
      <c r="R12" s="22"/>
      <c r="S12" s="22"/>
      <c r="T12" s="22"/>
      <c r="U12" s="21"/>
      <c r="V12" s="21"/>
      <c r="W12" s="21"/>
      <c r="X12" s="21"/>
      <c r="Y12" s="21"/>
    </row>
    <row r="13" ht="9.75" customHeight="1">
      <c r="A13" s="23" t="s">
        <v>211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1"/>
      <c r="Q13" s="22"/>
      <c r="R13" s="22"/>
      <c r="S13" s="22"/>
      <c r="T13" s="22"/>
      <c r="U13" s="21"/>
      <c r="V13" s="21"/>
      <c r="W13" s="21"/>
      <c r="X13" s="21"/>
      <c r="Y13" s="21"/>
    </row>
    <row r="14" ht="19.5" customHeight="1">
      <c r="A14" s="25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1"/>
      <c r="Q14" s="22"/>
      <c r="R14" s="22"/>
      <c r="S14" s="22"/>
      <c r="T14" s="22"/>
      <c r="U14" s="21"/>
      <c r="V14" s="21"/>
      <c r="W14" s="21"/>
      <c r="X14" s="21"/>
      <c r="Y14" s="21"/>
    </row>
    <row r="15" ht="30.0" customHeight="1">
      <c r="A15" s="39" t="s">
        <v>118</v>
      </c>
      <c r="B15" s="18"/>
      <c r="C15" s="18"/>
      <c r="D15" s="18"/>
      <c r="E15" s="18"/>
      <c r="F15" s="18"/>
      <c r="G15" s="19"/>
      <c r="H15" s="39" t="s">
        <v>119</v>
      </c>
      <c r="I15" s="18"/>
      <c r="J15" s="18"/>
      <c r="K15" s="18"/>
      <c r="L15" s="18"/>
      <c r="M15" s="19"/>
      <c r="N15" s="39" t="s">
        <v>120</v>
      </c>
      <c r="O15" s="19"/>
      <c r="P15" s="23"/>
      <c r="Q15" s="40"/>
      <c r="R15" s="40"/>
      <c r="S15" s="40"/>
      <c r="T15" s="40"/>
      <c r="U15" s="23"/>
      <c r="V15" s="23"/>
      <c r="W15" s="23"/>
      <c r="X15" s="23"/>
      <c r="Y15" s="23"/>
    </row>
    <row r="16" ht="60.0" customHeight="1">
      <c r="A16" s="41" t="s">
        <v>121</v>
      </c>
      <c r="B16" s="18"/>
      <c r="C16" s="18"/>
      <c r="D16" s="18"/>
      <c r="E16" s="18"/>
      <c r="F16" s="18"/>
      <c r="G16" s="19"/>
      <c r="H16" s="41" t="s">
        <v>122</v>
      </c>
      <c r="I16" s="18"/>
      <c r="J16" s="18"/>
      <c r="K16" s="18"/>
      <c r="L16" s="18"/>
      <c r="M16" s="19"/>
      <c r="N16" s="42" t="s">
        <v>123</v>
      </c>
      <c r="O16" s="19"/>
      <c r="P16" s="21"/>
      <c r="Q16" s="22"/>
      <c r="R16" s="22"/>
      <c r="S16" s="22"/>
      <c r="T16" s="22"/>
      <c r="U16" s="21"/>
      <c r="V16" s="21"/>
      <c r="W16" s="21"/>
      <c r="X16" s="21"/>
      <c r="Y16" s="21"/>
    </row>
    <row r="17" ht="9.75" customHeight="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21"/>
      <c r="Q17" s="22"/>
      <c r="R17" s="22"/>
      <c r="S17" s="22"/>
      <c r="T17" s="22"/>
      <c r="U17" s="21"/>
      <c r="V17" s="21"/>
      <c r="W17" s="21"/>
      <c r="X17" s="21"/>
      <c r="Y17" s="21"/>
    </row>
    <row r="18" ht="19.5" customHeight="1">
      <c r="A18" s="25" t="s">
        <v>124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21"/>
      <c r="Q18" s="22"/>
      <c r="R18" s="22"/>
      <c r="S18" s="22"/>
      <c r="T18" s="22"/>
      <c r="U18" s="21"/>
      <c r="V18" s="21"/>
      <c r="W18" s="21"/>
      <c r="X18" s="21"/>
      <c r="Y18" s="21"/>
    </row>
    <row r="19" ht="19.5" customHeight="1">
      <c r="A19" s="35" t="s">
        <v>105</v>
      </c>
      <c r="B19" s="36" t="s">
        <v>125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46" t="s">
        <v>121</v>
      </c>
      <c r="P19" s="21"/>
      <c r="Q19" s="22"/>
      <c r="R19" s="22"/>
      <c r="S19" s="22"/>
      <c r="T19" s="22"/>
      <c r="U19" s="21"/>
      <c r="V19" s="21"/>
      <c r="W19" s="21"/>
      <c r="X19" s="21"/>
      <c r="Y19" s="21"/>
    </row>
    <row r="20" ht="19.5" customHeight="1">
      <c r="A20" s="35" t="s">
        <v>107</v>
      </c>
      <c r="B20" s="36" t="s">
        <v>126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  <c r="O20" s="47">
        <v>3945.6</v>
      </c>
      <c r="P20" s="21"/>
      <c r="Q20" s="22"/>
      <c r="R20" s="22"/>
      <c r="S20" s="22"/>
      <c r="T20" s="22"/>
      <c r="U20" s="21"/>
      <c r="V20" s="21"/>
      <c r="W20" s="21"/>
      <c r="X20" s="21"/>
      <c r="Y20" s="21"/>
    </row>
    <row r="21" ht="23.25" customHeight="1">
      <c r="A21" s="35" t="s">
        <v>110</v>
      </c>
      <c r="B21" s="36" t="s">
        <v>127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  <c r="O21" s="48" t="s">
        <v>212</v>
      </c>
      <c r="P21" s="21"/>
      <c r="Q21" s="22"/>
      <c r="R21" s="22"/>
      <c r="S21" s="22"/>
      <c r="T21" s="22"/>
      <c r="U21" s="21"/>
      <c r="V21" s="21"/>
      <c r="W21" s="21"/>
      <c r="X21" s="21"/>
      <c r="Y21" s="21"/>
    </row>
    <row r="22" ht="19.5" customHeight="1">
      <c r="A22" s="35" t="s">
        <v>113</v>
      </c>
      <c r="B22" s="36" t="s">
        <v>129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37">
        <v>46023.0</v>
      </c>
      <c r="P22" s="21"/>
      <c r="Q22" s="22"/>
      <c r="R22" s="22"/>
      <c r="S22" s="22"/>
      <c r="T22" s="22"/>
      <c r="U22" s="21"/>
      <c r="V22" s="21"/>
      <c r="W22" s="21"/>
      <c r="X22" s="21"/>
      <c r="Y22" s="21"/>
    </row>
    <row r="23" ht="9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1"/>
      <c r="Q23" s="22"/>
      <c r="R23" s="22"/>
      <c r="S23" s="22"/>
      <c r="T23" s="22"/>
      <c r="U23" s="21"/>
      <c r="V23" s="21"/>
      <c r="W23" s="21"/>
      <c r="X23" s="21"/>
      <c r="Y23" s="21"/>
    </row>
    <row r="24" ht="19.5" customHeight="1">
      <c r="A24" s="49" t="s">
        <v>130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50" t="s">
        <v>131</v>
      </c>
      <c r="O24" s="50" t="s">
        <v>132</v>
      </c>
      <c r="P24" s="21"/>
      <c r="Q24" s="22"/>
      <c r="R24" s="22"/>
      <c r="S24" s="22"/>
      <c r="T24" s="22"/>
      <c r="U24" s="21"/>
      <c r="V24" s="21"/>
      <c r="W24" s="21"/>
      <c r="X24" s="21"/>
      <c r="Y24" s="21"/>
    </row>
    <row r="25" ht="19.5" customHeight="1">
      <c r="A25" s="35" t="s">
        <v>105</v>
      </c>
      <c r="B25" s="36" t="s">
        <v>133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  <c r="N25" s="38" t="s">
        <v>134</v>
      </c>
      <c r="O25" s="51">
        <f>O20</f>
        <v>3945.6</v>
      </c>
      <c r="P25" s="21"/>
      <c r="Q25" s="22"/>
      <c r="R25" s="22"/>
      <c r="S25" s="22"/>
      <c r="T25" s="22"/>
      <c r="U25" s="21"/>
      <c r="V25" s="21"/>
      <c r="W25" s="21"/>
      <c r="X25" s="21"/>
      <c r="Y25" s="21"/>
    </row>
    <row r="26" ht="19.5" customHeight="1">
      <c r="A26" s="35" t="s">
        <v>107</v>
      </c>
      <c r="B26" s="36" t="s">
        <v>135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  <c r="N26" s="38" t="s">
        <v>134</v>
      </c>
      <c r="O26" s="53">
        <v>0.0</v>
      </c>
      <c r="P26" s="21"/>
      <c r="Q26" s="22"/>
      <c r="R26" s="22"/>
      <c r="S26" s="22"/>
      <c r="T26" s="22"/>
      <c r="U26" s="21"/>
      <c r="V26" s="21"/>
      <c r="W26" s="21"/>
      <c r="X26" s="21"/>
      <c r="Y26" s="21"/>
    </row>
    <row r="27" ht="19.5" customHeight="1">
      <c r="A27" s="35" t="s">
        <v>110</v>
      </c>
      <c r="B27" s="36" t="s">
        <v>136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99" t="s">
        <v>134</v>
      </c>
      <c r="O27" s="53">
        <v>0.0</v>
      </c>
      <c r="P27" s="21"/>
      <c r="Q27" s="22"/>
      <c r="R27" s="22"/>
      <c r="S27" s="22"/>
      <c r="T27" s="22"/>
      <c r="U27" s="21"/>
      <c r="V27" s="21"/>
      <c r="W27" s="21"/>
      <c r="X27" s="21"/>
      <c r="Y27" s="21"/>
    </row>
    <row r="28" ht="19.5" customHeight="1">
      <c r="A28" s="35" t="s">
        <v>113</v>
      </c>
      <c r="B28" s="36" t="s">
        <v>137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52">
        <v>0.2</v>
      </c>
      <c r="O28" s="53">
        <f>((O25)*22*0.2)/150</f>
        <v>115.7376</v>
      </c>
      <c r="P28" s="21"/>
      <c r="Q28" s="22"/>
      <c r="R28" s="22"/>
      <c r="S28" s="22"/>
      <c r="T28" s="22"/>
      <c r="U28" s="21"/>
      <c r="V28" s="21"/>
      <c r="W28" s="21"/>
      <c r="X28" s="21"/>
      <c r="Y28" s="21"/>
    </row>
    <row r="29" ht="19.5" customHeight="1">
      <c r="A29" s="35" t="s">
        <v>138</v>
      </c>
      <c r="B29" s="36" t="s">
        <v>213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  <c r="N29" s="99">
        <f>(22*(60/52.5)-22)</f>
        <v>3.142857143</v>
      </c>
      <c r="O29" s="53">
        <f>((O25/150)*0.2)*(N29)</f>
        <v>16.53394286</v>
      </c>
      <c r="P29" s="21"/>
      <c r="Q29" s="22"/>
      <c r="R29" s="22"/>
      <c r="S29" s="22"/>
      <c r="T29" s="22"/>
      <c r="U29" s="21"/>
      <c r="V29" s="21"/>
      <c r="W29" s="21"/>
      <c r="X29" s="21"/>
      <c r="Y29" s="21"/>
    </row>
    <row r="30" ht="19.5" customHeight="1">
      <c r="A30" s="35" t="s">
        <v>140</v>
      </c>
      <c r="B30" s="36" t="s">
        <v>141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38" t="s">
        <v>134</v>
      </c>
      <c r="O30" s="53">
        <v>0.0</v>
      </c>
      <c r="P30" s="21"/>
      <c r="Q30" s="22"/>
      <c r="R30" s="22"/>
      <c r="S30" s="22"/>
      <c r="T30" s="22"/>
      <c r="U30" s="21"/>
      <c r="V30" s="21"/>
      <c r="W30" s="21"/>
      <c r="X30" s="21"/>
      <c r="Y30" s="21"/>
    </row>
    <row r="31" ht="19.5" customHeight="1">
      <c r="A31" s="54" t="s">
        <v>142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  <c r="O31" s="55">
        <f>SUM(O25:O30)</f>
        <v>4077.871543</v>
      </c>
      <c r="P31" s="23"/>
      <c r="Q31" s="40"/>
      <c r="R31" s="40"/>
      <c r="S31" s="40"/>
      <c r="T31" s="40"/>
      <c r="U31" s="23"/>
      <c r="V31" s="23"/>
      <c r="W31" s="23"/>
      <c r="X31" s="23"/>
      <c r="Y31" s="23"/>
    </row>
    <row r="32" ht="9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1"/>
      <c r="Q32" s="22"/>
      <c r="R32" s="22"/>
      <c r="S32" s="22"/>
      <c r="T32" s="22"/>
      <c r="U32" s="21"/>
      <c r="V32" s="21"/>
      <c r="W32" s="21"/>
      <c r="X32" s="21"/>
      <c r="Y32" s="21"/>
    </row>
    <row r="33" ht="19.5" customHeight="1">
      <c r="A33" s="49" t="s">
        <v>143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/>
      <c r="N33" s="50" t="s">
        <v>131</v>
      </c>
      <c r="O33" s="50" t="s">
        <v>132</v>
      </c>
      <c r="P33" s="21"/>
      <c r="Q33" s="22"/>
      <c r="R33" s="22"/>
      <c r="S33" s="22"/>
      <c r="T33" s="22"/>
      <c r="U33" s="21"/>
      <c r="V33" s="21"/>
      <c r="W33" s="21"/>
      <c r="X33" s="21"/>
      <c r="Y33" s="21"/>
    </row>
    <row r="34" ht="19.5" customHeight="1">
      <c r="A34" s="56" t="s">
        <v>144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21"/>
      <c r="Q34" s="22"/>
      <c r="R34" s="22"/>
      <c r="S34" s="22"/>
      <c r="T34" s="22"/>
      <c r="U34" s="21"/>
      <c r="V34" s="21"/>
      <c r="W34" s="21"/>
      <c r="X34" s="21"/>
      <c r="Y34" s="21"/>
    </row>
    <row r="35" ht="19.5" customHeight="1">
      <c r="A35" s="35" t="s">
        <v>105</v>
      </c>
      <c r="B35" s="36" t="s">
        <v>145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  <c r="N35" s="52">
        <f>(1/12)</f>
        <v>0.08333333333</v>
      </c>
      <c r="O35" s="53">
        <f>N35*O31</f>
        <v>339.8226286</v>
      </c>
      <c r="P35" s="21"/>
      <c r="Q35" s="22"/>
      <c r="R35" s="22"/>
      <c r="S35" s="22"/>
      <c r="T35" s="22"/>
      <c r="U35" s="21"/>
      <c r="V35" s="21"/>
      <c r="W35" s="21"/>
      <c r="X35" s="21"/>
      <c r="Y35" s="21"/>
    </row>
    <row r="36" ht="19.5" customHeight="1">
      <c r="A36" s="35" t="s">
        <v>107</v>
      </c>
      <c r="B36" s="36" t="s">
        <v>146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  <c r="N36" s="52">
        <v>0.121</v>
      </c>
      <c r="O36" s="53">
        <f>N36*O31</f>
        <v>493.4224567</v>
      </c>
      <c r="P36" s="21"/>
      <c r="Q36" s="22"/>
      <c r="R36" s="22"/>
      <c r="S36" s="57"/>
      <c r="T36" s="22"/>
      <c r="U36" s="21"/>
      <c r="V36" s="21"/>
      <c r="W36" s="21"/>
      <c r="X36" s="21"/>
      <c r="Y36" s="21"/>
    </row>
    <row r="37" ht="19.5" customHeight="1">
      <c r="A37" s="54" t="s">
        <v>142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9"/>
      <c r="N37" s="58">
        <f t="shared" ref="N37:O37" si="1">SUM(N35:N36)</f>
        <v>0.2043333333</v>
      </c>
      <c r="O37" s="55">
        <f t="shared" si="1"/>
        <v>833.2450853</v>
      </c>
      <c r="P37" s="21"/>
      <c r="Q37" s="22"/>
      <c r="R37" s="22"/>
      <c r="S37" s="22"/>
      <c r="T37" s="22"/>
      <c r="U37" s="21"/>
      <c r="V37" s="21"/>
      <c r="W37" s="21"/>
      <c r="X37" s="21"/>
      <c r="Y37" s="21"/>
    </row>
    <row r="38" ht="9.7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21"/>
      <c r="Q38" s="22"/>
      <c r="R38" s="22"/>
      <c r="S38" s="22"/>
      <c r="T38" s="22"/>
      <c r="U38" s="21"/>
      <c r="V38" s="21"/>
      <c r="W38" s="21"/>
      <c r="X38" s="21"/>
      <c r="Y38" s="21"/>
    </row>
    <row r="39" ht="19.5" customHeight="1">
      <c r="A39" s="61" t="s">
        <v>147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  <c r="P39" s="21"/>
      <c r="Q39" s="22"/>
      <c r="R39" s="22"/>
      <c r="S39" s="22"/>
      <c r="T39" s="22"/>
      <c r="U39" s="21"/>
      <c r="V39" s="21"/>
      <c r="W39" s="21"/>
      <c r="X39" s="21"/>
      <c r="Y39" s="21"/>
    </row>
    <row r="40" ht="19.5" customHeight="1">
      <c r="A40" s="35" t="s">
        <v>105</v>
      </c>
      <c r="B40" s="36" t="s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9"/>
      <c r="N40" s="52">
        <v>0.2</v>
      </c>
      <c r="O40" s="53">
        <f t="shared" ref="O40:O47" si="2">N40*($O$31+$O$37)</f>
        <v>982.2233256</v>
      </c>
      <c r="P40" s="21"/>
      <c r="Q40" s="22"/>
      <c r="R40" s="22"/>
      <c r="S40" s="22"/>
      <c r="T40" s="22"/>
      <c r="U40" s="21"/>
      <c r="V40" s="21"/>
      <c r="W40" s="21"/>
      <c r="X40" s="21"/>
      <c r="Y40" s="21"/>
    </row>
    <row r="41" ht="19.5" customHeight="1">
      <c r="A41" s="35" t="s">
        <v>107</v>
      </c>
      <c r="B41" s="36" t="s">
        <v>148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52">
        <v>0.025</v>
      </c>
      <c r="O41" s="53">
        <f t="shared" si="2"/>
        <v>122.7779157</v>
      </c>
      <c r="P41" s="21"/>
      <c r="Q41" s="22"/>
      <c r="R41" s="22"/>
      <c r="S41" s="22"/>
      <c r="T41" s="22"/>
      <c r="U41" s="21"/>
      <c r="V41" s="21"/>
      <c r="W41" s="21"/>
      <c r="X41" s="21"/>
      <c r="Y41" s="21"/>
    </row>
    <row r="42" ht="19.5" customHeight="1">
      <c r="A42" s="35" t="s">
        <v>110</v>
      </c>
      <c r="B42" s="36" t="s">
        <v>26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52">
        <v>0.03</v>
      </c>
      <c r="O42" s="53">
        <f t="shared" si="2"/>
        <v>147.3334988</v>
      </c>
      <c r="P42" s="21"/>
      <c r="Q42" s="22"/>
      <c r="R42" s="22"/>
      <c r="S42" s="22"/>
      <c r="T42" s="22"/>
      <c r="U42" s="21"/>
      <c r="V42" s="21"/>
      <c r="W42" s="21"/>
      <c r="X42" s="21"/>
      <c r="Y42" s="21"/>
    </row>
    <row r="43" ht="19.5" customHeight="1">
      <c r="A43" s="35" t="s">
        <v>113</v>
      </c>
      <c r="B43" s="36" t="s">
        <v>149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52">
        <v>0.015</v>
      </c>
      <c r="O43" s="53">
        <f t="shared" si="2"/>
        <v>73.66674942</v>
      </c>
      <c r="P43" s="21"/>
      <c r="Q43" s="22"/>
      <c r="R43" s="22"/>
      <c r="S43" s="22"/>
      <c r="T43" s="22"/>
      <c r="U43" s="21"/>
      <c r="V43" s="21"/>
      <c r="W43" s="21"/>
      <c r="X43" s="21"/>
      <c r="Y43" s="21"/>
    </row>
    <row r="44" ht="19.5" customHeight="1">
      <c r="A44" s="35" t="s">
        <v>138</v>
      </c>
      <c r="B44" s="36" t="s">
        <v>30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9"/>
      <c r="N44" s="52">
        <v>0.01</v>
      </c>
      <c r="O44" s="53">
        <f t="shared" si="2"/>
        <v>49.11116628</v>
      </c>
      <c r="P44" s="21"/>
      <c r="Q44" s="22"/>
      <c r="R44" s="22"/>
      <c r="S44" s="22"/>
      <c r="T44" s="22"/>
      <c r="U44" s="21"/>
      <c r="V44" s="21"/>
      <c r="W44" s="21"/>
      <c r="X44" s="21"/>
      <c r="Y44" s="21"/>
    </row>
    <row r="45" ht="19.5" customHeight="1">
      <c r="A45" s="35" t="s">
        <v>140</v>
      </c>
      <c r="B45" s="36" t="s">
        <v>32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  <c r="N45" s="52">
        <v>0.006</v>
      </c>
      <c r="O45" s="53">
        <f t="shared" si="2"/>
        <v>29.46669977</v>
      </c>
      <c r="P45" s="21"/>
      <c r="Q45" s="22"/>
      <c r="R45" s="22"/>
      <c r="S45" s="22"/>
      <c r="T45" s="22"/>
      <c r="U45" s="21"/>
      <c r="V45" s="21"/>
      <c r="W45" s="21"/>
      <c r="X45" s="21"/>
      <c r="Y45" s="21"/>
    </row>
    <row r="46" ht="19.5" customHeight="1">
      <c r="A46" s="35" t="s">
        <v>150</v>
      </c>
      <c r="B46" s="36" t="s">
        <v>34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52">
        <v>0.002</v>
      </c>
      <c r="O46" s="53">
        <f t="shared" si="2"/>
        <v>9.822233256</v>
      </c>
      <c r="P46" s="21"/>
      <c r="Q46" s="22"/>
      <c r="R46" s="22"/>
      <c r="S46" s="22"/>
      <c r="T46" s="22"/>
      <c r="U46" s="21"/>
      <c r="V46" s="21"/>
      <c r="W46" s="21"/>
      <c r="X46" s="21"/>
      <c r="Y46" s="21"/>
    </row>
    <row r="47" ht="19.5" customHeight="1">
      <c r="A47" s="35" t="s">
        <v>151</v>
      </c>
      <c r="B47" s="36" t="s">
        <v>36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  <c r="N47" s="52">
        <v>0.08</v>
      </c>
      <c r="O47" s="53">
        <f t="shared" si="2"/>
        <v>392.8893302</v>
      </c>
      <c r="P47" s="21"/>
      <c r="Q47" s="22"/>
      <c r="R47" s="22"/>
      <c r="S47" s="22"/>
      <c r="T47" s="22"/>
      <c r="U47" s="21"/>
      <c r="V47" s="21"/>
      <c r="W47" s="21"/>
      <c r="X47" s="21"/>
      <c r="Y47" s="21"/>
    </row>
    <row r="48" ht="19.5" customHeight="1">
      <c r="A48" s="54" t="s">
        <v>142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9"/>
      <c r="N48" s="58">
        <f t="shared" ref="N48:O48" si="3">SUM(N40:N47)</f>
        <v>0.368</v>
      </c>
      <c r="O48" s="55">
        <f t="shared" si="3"/>
        <v>1807.290919</v>
      </c>
      <c r="P48" s="21"/>
      <c r="Q48" s="22"/>
      <c r="R48" s="22"/>
      <c r="S48" s="22"/>
      <c r="T48" s="22"/>
      <c r="U48" s="21"/>
      <c r="V48" s="21"/>
      <c r="W48" s="21"/>
      <c r="X48" s="21"/>
      <c r="Y48" s="21"/>
    </row>
    <row r="49" ht="9.7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21"/>
      <c r="Q49" s="22"/>
      <c r="R49" s="22"/>
      <c r="S49" s="22"/>
      <c r="T49" s="22"/>
      <c r="U49" s="21"/>
      <c r="V49" s="21"/>
      <c r="W49" s="21"/>
      <c r="X49" s="21"/>
      <c r="Y49" s="21"/>
    </row>
    <row r="50" ht="19.5" customHeight="1">
      <c r="A50" s="61" t="s">
        <v>152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9"/>
      <c r="P50" s="21"/>
      <c r="Q50" s="22"/>
      <c r="R50" s="22"/>
      <c r="S50" s="22"/>
      <c r="T50" s="22"/>
      <c r="U50" s="21"/>
      <c r="V50" s="21"/>
      <c r="W50" s="21"/>
      <c r="X50" s="21"/>
      <c r="Y50" s="21"/>
    </row>
    <row r="51" ht="19.5" customHeight="1">
      <c r="A51" s="35" t="s">
        <v>105</v>
      </c>
      <c r="B51" s="36" t="s">
        <v>153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52"/>
      <c r="O51" s="53">
        <f>(5.45*2*22)-(0.06*O25)</f>
        <v>3.064</v>
      </c>
      <c r="P51" s="21"/>
      <c r="Q51" s="22"/>
      <c r="R51" s="22"/>
      <c r="S51" s="22"/>
      <c r="T51" s="22"/>
      <c r="U51" s="21"/>
      <c r="V51" s="21"/>
      <c r="W51" s="21"/>
      <c r="X51" s="21"/>
      <c r="Y51" s="21"/>
    </row>
    <row r="52" ht="19.5" customHeight="1">
      <c r="A52" s="35" t="s">
        <v>107</v>
      </c>
      <c r="B52" s="36" t="s">
        <v>154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9"/>
      <c r="N52" s="52"/>
      <c r="O52" s="53"/>
      <c r="P52" s="21"/>
      <c r="Q52" s="22"/>
      <c r="R52" s="22"/>
      <c r="S52" s="22"/>
      <c r="T52" s="22"/>
      <c r="U52" s="21"/>
      <c r="V52" s="21"/>
      <c r="W52" s="21"/>
      <c r="X52" s="21"/>
      <c r="Y52" s="21"/>
    </row>
    <row r="53" ht="19.5" customHeight="1">
      <c r="A53" s="35" t="s">
        <v>110</v>
      </c>
      <c r="B53" s="36" t="s">
        <v>155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9"/>
      <c r="N53" s="38"/>
      <c r="O53" s="53"/>
      <c r="P53" s="21"/>
      <c r="Q53" s="22"/>
      <c r="R53" s="22"/>
      <c r="S53" s="22"/>
      <c r="T53" s="22"/>
      <c r="U53" s="21"/>
      <c r="V53" s="21"/>
      <c r="W53" s="21"/>
      <c r="X53" s="21"/>
      <c r="Y53" s="21"/>
    </row>
    <row r="54" ht="19.5" customHeight="1">
      <c r="A54" s="35" t="s">
        <v>113</v>
      </c>
      <c r="B54" s="36" t="s">
        <v>156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9"/>
      <c r="N54" s="38"/>
      <c r="O54" s="53"/>
      <c r="P54" s="21"/>
      <c r="Q54" s="22"/>
      <c r="R54" s="22"/>
      <c r="S54" s="22"/>
      <c r="T54" s="22"/>
      <c r="U54" s="21"/>
      <c r="V54" s="21"/>
      <c r="W54" s="21"/>
      <c r="X54" s="21"/>
      <c r="Y54" s="21"/>
    </row>
    <row r="55" ht="19.5" customHeight="1">
      <c r="A55" s="35" t="s">
        <v>138</v>
      </c>
      <c r="B55" s="36" t="s">
        <v>157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9"/>
      <c r="N55" s="38"/>
      <c r="O55" s="53"/>
      <c r="P55" s="21"/>
      <c r="Q55" s="22"/>
      <c r="R55" s="22"/>
      <c r="S55" s="22"/>
      <c r="T55" s="22"/>
      <c r="U55" s="21"/>
      <c r="V55" s="21"/>
      <c r="W55" s="21"/>
      <c r="X55" s="21"/>
      <c r="Y55" s="21"/>
    </row>
    <row r="56" ht="19.5" customHeight="1">
      <c r="A56" s="35" t="s">
        <v>140</v>
      </c>
      <c r="B56" s="36" t="s">
        <v>158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38"/>
      <c r="O56" s="53"/>
      <c r="P56" s="21"/>
      <c r="Q56" s="22"/>
      <c r="R56" s="22"/>
      <c r="S56" s="22"/>
      <c r="T56" s="22"/>
      <c r="U56" s="21"/>
      <c r="V56" s="21"/>
      <c r="W56" s="21"/>
      <c r="X56" s="21"/>
      <c r="Y56" s="21"/>
    </row>
    <row r="57" ht="19.5" customHeight="1">
      <c r="A57" s="54" t="s">
        <v>142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  <c r="O57" s="55">
        <f>SUM(O51:O56)</f>
        <v>3.064</v>
      </c>
      <c r="P57" s="21"/>
      <c r="Q57" s="22"/>
      <c r="R57" s="22"/>
      <c r="S57" s="22"/>
      <c r="T57" s="22"/>
      <c r="U57" s="21"/>
      <c r="V57" s="21"/>
      <c r="W57" s="21"/>
      <c r="X57" s="21"/>
      <c r="Y57" s="21"/>
    </row>
    <row r="58" ht="9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1"/>
      <c r="Q58" s="22"/>
      <c r="R58" s="22"/>
      <c r="S58" s="22"/>
      <c r="T58" s="22"/>
      <c r="U58" s="21"/>
      <c r="V58" s="21"/>
      <c r="W58" s="21"/>
      <c r="X58" s="21"/>
      <c r="Y58" s="21"/>
    </row>
    <row r="59" ht="19.5" customHeight="1">
      <c r="A59" s="62" t="s">
        <v>159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9"/>
      <c r="P59" s="21"/>
      <c r="Q59" s="22"/>
      <c r="R59" s="22"/>
      <c r="S59" s="22"/>
      <c r="T59" s="22"/>
      <c r="U59" s="21"/>
      <c r="V59" s="21"/>
      <c r="W59" s="21"/>
      <c r="X59" s="21"/>
      <c r="Y59" s="21"/>
    </row>
    <row r="60" ht="19.5" customHeight="1">
      <c r="A60" s="35" t="s">
        <v>160</v>
      </c>
      <c r="B60" s="36" t="s">
        <v>161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  <c r="O60" s="53">
        <f>O37</f>
        <v>833.2450853</v>
      </c>
      <c r="P60" s="21"/>
      <c r="Q60" s="22"/>
      <c r="R60" s="22"/>
      <c r="S60" s="22"/>
      <c r="T60" s="22"/>
      <c r="U60" s="21"/>
      <c r="V60" s="21"/>
      <c r="W60" s="21"/>
      <c r="X60" s="21"/>
      <c r="Y60" s="21"/>
    </row>
    <row r="61" ht="19.5" customHeight="1">
      <c r="A61" s="35" t="s">
        <v>162</v>
      </c>
      <c r="B61" s="36" t="s">
        <v>163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  <c r="O61" s="53">
        <f>O48</f>
        <v>1807.290919</v>
      </c>
      <c r="P61" s="21"/>
      <c r="Q61" s="22"/>
      <c r="R61" s="22"/>
      <c r="S61" s="22"/>
      <c r="T61" s="22"/>
      <c r="U61" s="21"/>
      <c r="V61" s="21"/>
      <c r="W61" s="21"/>
      <c r="X61" s="21"/>
      <c r="Y61" s="21"/>
    </row>
    <row r="62" ht="19.5" customHeight="1">
      <c r="A62" s="35" t="s">
        <v>164</v>
      </c>
      <c r="B62" s="36" t="s">
        <v>165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  <c r="O62" s="53">
        <f>O57</f>
        <v>3.064</v>
      </c>
      <c r="P62" s="21"/>
      <c r="Q62" s="22"/>
      <c r="R62" s="22"/>
      <c r="S62" s="22"/>
      <c r="T62" s="22"/>
      <c r="U62" s="21"/>
      <c r="V62" s="21"/>
      <c r="W62" s="21"/>
      <c r="X62" s="21"/>
      <c r="Y62" s="21"/>
    </row>
    <row r="63" ht="19.5" customHeight="1">
      <c r="A63" s="54" t="s">
        <v>142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  <c r="O63" s="55">
        <f>SUM(O60:O62)</f>
        <v>2643.600004</v>
      </c>
      <c r="P63" s="21"/>
      <c r="Q63" s="22"/>
      <c r="R63" s="22"/>
      <c r="S63" s="22"/>
      <c r="T63" s="22"/>
      <c r="U63" s="21"/>
      <c r="V63" s="21"/>
      <c r="W63" s="21"/>
      <c r="X63" s="21"/>
      <c r="Y63" s="21"/>
    </row>
    <row r="64" ht="9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1"/>
      <c r="Q64" s="22"/>
      <c r="R64" s="22"/>
      <c r="S64" s="22"/>
      <c r="T64" s="22"/>
      <c r="U64" s="21"/>
      <c r="V64" s="21"/>
      <c r="W64" s="21"/>
      <c r="X64" s="21"/>
      <c r="Y64" s="21"/>
    </row>
    <row r="65" ht="19.5" customHeight="1">
      <c r="A65" s="49" t="s">
        <v>166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9"/>
      <c r="N65" s="50" t="s">
        <v>131</v>
      </c>
      <c r="O65" s="50" t="s">
        <v>132</v>
      </c>
      <c r="P65" s="21"/>
      <c r="Q65" s="22"/>
      <c r="R65" s="22"/>
      <c r="S65" s="22"/>
      <c r="T65" s="22"/>
      <c r="U65" s="21"/>
      <c r="V65" s="21"/>
      <c r="W65" s="21"/>
      <c r="X65" s="21"/>
      <c r="Y65" s="21"/>
    </row>
    <row r="66" ht="19.5" customHeight="1">
      <c r="A66" s="35" t="s">
        <v>105</v>
      </c>
      <c r="B66" s="36" t="s">
        <v>167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9"/>
      <c r="N66" s="52">
        <v>0.0046</v>
      </c>
      <c r="O66" s="63">
        <f t="shared" ref="O66:O71" si="4">N66*($O$31)</f>
        <v>18.7582091</v>
      </c>
      <c r="P66" s="21"/>
      <c r="Q66" s="22"/>
      <c r="R66" s="22"/>
      <c r="S66" s="22"/>
      <c r="T66" s="22"/>
      <c r="U66" s="21"/>
      <c r="V66" s="21"/>
      <c r="W66" s="21"/>
      <c r="X66" s="21"/>
      <c r="Y66" s="21"/>
    </row>
    <row r="67" ht="19.5" customHeight="1">
      <c r="A67" s="35" t="s">
        <v>107</v>
      </c>
      <c r="B67" s="36" t="s">
        <v>168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9"/>
      <c r="N67" s="52">
        <f>N47*N66</f>
        <v>0.000368</v>
      </c>
      <c r="O67" s="63">
        <f t="shared" si="4"/>
        <v>1.500656728</v>
      </c>
      <c r="P67" s="21"/>
      <c r="Q67" s="22"/>
      <c r="R67" s="22"/>
      <c r="S67" s="22"/>
      <c r="T67" s="22"/>
      <c r="U67" s="21"/>
      <c r="V67" s="21"/>
      <c r="W67" s="21"/>
      <c r="X67" s="21"/>
      <c r="Y67" s="21"/>
    </row>
    <row r="68" ht="19.5" customHeight="1">
      <c r="A68" s="35" t="s">
        <v>110</v>
      </c>
      <c r="B68" s="36" t="s">
        <v>214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9"/>
      <c r="N68" s="52">
        <v>0.02</v>
      </c>
      <c r="O68" s="63">
        <f t="shared" si="4"/>
        <v>81.55743086</v>
      </c>
      <c r="P68" s="21"/>
      <c r="Q68" s="22"/>
      <c r="R68" s="22"/>
      <c r="S68" s="22"/>
      <c r="T68" s="22"/>
      <c r="U68" s="21"/>
      <c r="V68" s="21"/>
      <c r="W68" s="21"/>
      <c r="X68" s="21"/>
      <c r="Y68" s="21"/>
    </row>
    <row r="69" ht="19.5" customHeight="1">
      <c r="A69" s="35" t="s">
        <v>113</v>
      </c>
      <c r="B69" s="36" t="s">
        <v>215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9"/>
      <c r="N69" s="52">
        <v>0.0194</v>
      </c>
      <c r="O69" s="63">
        <f t="shared" si="4"/>
        <v>79.11070793</v>
      </c>
      <c r="P69" s="21"/>
      <c r="Q69" s="22"/>
      <c r="R69" s="22"/>
      <c r="S69" s="22"/>
      <c r="T69" s="22"/>
      <c r="U69" s="21"/>
      <c r="V69" s="21"/>
      <c r="W69" s="21"/>
      <c r="X69" s="21"/>
      <c r="Y69" s="21"/>
    </row>
    <row r="70" ht="19.5" customHeight="1">
      <c r="A70" s="35" t="s">
        <v>138</v>
      </c>
      <c r="B70" s="36" t="s">
        <v>171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9"/>
      <c r="N70" s="52">
        <f>N69*N48</f>
        <v>0.0071392</v>
      </c>
      <c r="O70" s="63">
        <f t="shared" si="4"/>
        <v>29.11274052</v>
      </c>
      <c r="P70" s="21"/>
      <c r="Q70" s="22"/>
      <c r="R70" s="22"/>
      <c r="S70" s="22"/>
      <c r="T70" s="22"/>
      <c r="U70" s="21"/>
      <c r="V70" s="21"/>
      <c r="W70" s="21"/>
      <c r="X70" s="21"/>
      <c r="Y70" s="21"/>
    </row>
    <row r="71" ht="19.5" customHeight="1">
      <c r="A71" s="35" t="s">
        <v>140</v>
      </c>
      <c r="B71" s="36" t="s">
        <v>216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9"/>
      <c r="N71" s="52">
        <v>0.02</v>
      </c>
      <c r="O71" s="63">
        <f t="shared" si="4"/>
        <v>81.55743086</v>
      </c>
      <c r="P71" s="21"/>
      <c r="Q71" s="22"/>
      <c r="R71" s="22"/>
      <c r="S71" s="22"/>
      <c r="T71" s="22"/>
      <c r="U71" s="21"/>
      <c r="V71" s="21"/>
      <c r="W71" s="21"/>
      <c r="X71" s="21"/>
      <c r="Y71" s="21"/>
    </row>
    <row r="72" ht="19.5" customHeight="1">
      <c r="A72" s="54" t="s">
        <v>173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9"/>
      <c r="N72" s="64">
        <f t="shared" ref="N72:O72" si="5">SUM(N66:N71)</f>
        <v>0.0715072</v>
      </c>
      <c r="O72" s="55">
        <f t="shared" si="5"/>
        <v>291.597176</v>
      </c>
      <c r="P72" s="21"/>
      <c r="Q72" s="22"/>
      <c r="R72" s="22"/>
      <c r="S72" s="22"/>
      <c r="T72" s="22"/>
      <c r="U72" s="21"/>
      <c r="V72" s="21"/>
      <c r="W72" s="21"/>
      <c r="X72" s="21"/>
      <c r="Y72" s="21"/>
    </row>
    <row r="73" ht="9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23"/>
      <c r="O73" s="23"/>
      <c r="P73" s="21"/>
      <c r="Q73" s="22"/>
      <c r="R73" s="22"/>
      <c r="S73" s="22"/>
      <c r="T73" s="22"/>
      <c r="U73" s="21"/>
      <c r="V73" s="21"/>
      <c r="W73" s="21"/>
      <c r="X73" s="21"/>
      <c r="Y73" s="21"/>
    </row>
    <row r="74" ht="19.5" customHeight="1">
      <c r="A74" s="49" t="s">
        <v>174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9"/>
      <c r="N74" s="50" t="s">
        <v>131</v>
      </c>
      <c r="O74" s="50" t="s">
        <v>132</v>
      </c>
      <c r="P74" s="21"/>
      <c r="Q74" s="22"/>
      <c r="R74" s="22"/>
      <c r="S74" s="22"/>
      <c r="T74" s="22"/>
      <c r="U74" s="21"/>
      <c r="V74" s="21"/>
      <c r="W74" s="21"/>
      <c r="X74" s="21"/>
      <c r="Y74" s="21"/>
    </row>
    <row r="75" ht="19.5" customHeight="1">
      <c r="A75" s="66" t="s">
        <v>175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21"/>
      <c r="Q75" s="22"/>
      <c r="R75" s="22"/>
      <c r="S75" s="22"/>
      <c r="T75" s="22"/>
      <c r="U75" s="21"/>
      <c r="V75" s="21"/>
      <c r="W75" s="21"/>
      <c r="X75" s="21"/>
      <c r="Y75" s="21"/>
    </row>
    <row r="76" ht="19.5" customHeight="1">
      <c r="A76" s="35" t="s">
        <v>105</v>
      </c>
      <c r="B76" s="36" t="s">
        <v>176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9"/>
      <c r="N76" s="52">
        <f>(1/3/12/12)+(1/12/12)</f>
        <v>0.009259259259</v>
      </c>
      <c r="O76" s="53">
        <f t="shared" ref="O76:O81" si="6">N76*($O$31)</f>
        <v>37.75806984</v>
      </c>
      <c r="P76" s="21"/>
      <c r="Q76" s="22"/>
      <c r="R76" s="22"/>
      <c r="S76" s="22"/>
      <c r="T76" s="22"/>
      <c r="U76" s="21"/>
      <c r="V76" s="21"/>
      <c r="W76" s="21"/>
      <c r="X76" s="21"/>
      <c r="Y76" s="21"/>
    </row>
    <row r="77" ht="19.5" customHeight="1">
      <c r="A77" s="35" t="s">
        <v>107</v>
      </c>
      <c r="B77" s="36" t="s">
        <v>177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9"/>
      <c r="N77" s="52">
        <f>(8/30/12)</f>
        <v>0.02222222222</v>
      </c>
      <c r="O77" s="53">
        <f t="shared" si="6"/>
        <v>90.61936762</v>
      </c>
      <c r="P77" s="21"/>
      <c r="Q77" s="22"/>
      <c r="R77" s="22"/>
      <c r="S77" s="22"/>
      <c r="T77" s="22"/>
      <c r="U77" s="21"/>
      <c r="V77" s="21"/>
      <c r="W77" s="21"/>
      <c r="X77" s="21"/>
      <c r="Y77" s="21"/>
    </row>
    <row r="78" ht="19.5" customHeight="1">
      <c r="A78" s="35" t="s">
        <v>110</v>
      </c>
      <c r="B78" s="36" t="s">
        <v>178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9"/>
      <c r="N78" s="52">
        <v>7.0E-4</v>
      </c>
      <c r="O78" s="53">
        <f t="shared" si="6"/>
        <v>2.85451008</v>
      </c>
      <c r="P78" s="21"/>
      <c r="Q78" s="22"/>
      <c r="R78" s="22"/>
      <c r="S78" s="22"/>
      <c r="T78" s="22"/>
      <c r="U78" s="21"/>
      <c r="V78" s="21"/>
      <c r="W78" s="21"/>
      <c r="X78" s="21"/>
      <c r="Y78" s="21"/>
    </row>
    <row r="79" ht="19.5" customHeight="1">
      <c r="A79" s="35" t="s">
        <v>113</v>
      </c>
      <c r="B79" s="36" t="s">
        <v>179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9"/>
      <c r="N79" s="52">
        <v>2.0E-4</v>
      </c>
      <c r="O79" s="53">
        <f t="shared" si="6"/>
        <v>0.8155743086</v>
      </c>
      <c r="P79" s="21"/>
      <c r="Q79" s="22"/>
      <c r="R79" s="22"/>
      <c r="S79" s="22"/>
      <c r="T79" s="22"/>
      <c r="U79" s="21"/>
      <c r="V79" s="21"/>
      <c r="W79" s="21"/>
      <c r="X79" s="21"/>
      <c r="Y79" s="21"/>
    </row>
    <row r="80" ht="19.5" customHeight="1">
      <c r="A80" s="35" t="s">
        <v>138</v>
      </c>
      <c r="B80" s="36" t="s">
        <v>180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9"/>
      <c r="N80" s="52">
        <v>4.0E-4</v>
      </c>
      <c r="O80" s="53">
        <f t="shared" si="6"/>
        <v>1.631148617</v>
      </c>
      <c r="P80" s="21"/>
      <c r="Q80" s="22"/>
      <c r="R80" s="22"/>
      <c r="S80" s="22"/>
      <c r="T80" s="22"/>
      <c r="U80" s="21"/>
      <c r="V80" s="21"/>
      <c r="W80" s="21"/>
      <c r="X80" s="21"/>
      <c r="Y80" s="21"/>
    </row>
    <row r="81" ht="19.5" customHeight="1">
      <c r="A81" s="35" t="s">
        <v>140</v>
      </c>
      <c r="B81" s="36" t="s">
        <v>181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9"/>
      <c r="N81" s="52">
        <v>0.0</v>
      </c>
      <c r="O81" s="53">
        <f t="shared" si="6"/>
        <v>0</v>
      </c>
      <c r="P81" s="21"/>
      <c r="Q81" s="22"/>
      <c r="R81" s="22"/>
      <c r="S81" s="22"/>
      <c r="T81" s="22"/>
      <c r="U81" s="21"/>
      <c r="V81" s="21"/>
      <c r="W81" s="21"/>
      <c r="X81" s="21"/>
      <c r="Y81" s="21"/>
    </row>
    <row r="82" ht="19.5" customHeight="1">
      <c r="A82" s="54" t="s">
        <v>173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9"/>
      <c r="N82" s="67">
        <f t="shared" ref="N82:O82" si="7">SUM(N76:N81)</f>
        <v>0.03278148148</v>
      </c>
      <c r="O82" s="55">
        <f t="shared" si="7"/>
        <v>133.6786705</v>
      </c>
      <c r="P82" s="21"/>
      <c r="Q82" s="22"/>
      <c r="R82" s="22"/>
      <c r="S82" s="22"/>
      <c r="T82" s="22"/>
      <c r="U82" s="21"/>
      <c r="V82" s="21"/>
      <c r="W82" s="21"/>
      <c r="X82" s="21"/>
      <c r="Y82" s="21"/>
    </row>
    <row r="83" ht="9.7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23"/>
      <c r="O83" s="23"/>
      <c r="P83" s="21"/>
      <c r="Q83" s="22"/>
      <c r="R83" s="22"/>
      <c r="S83" s="22"/>
      <c r="T83" s="22"/>
      <c r="U83" s="21"/>
      <c r="V83" s="21"/>
      <c r="W83" s="21"/>
      <c r="X83" s="21"/>
      <c r="Y83" s="21"/>
    </row>
    <row r="84" ht="19.5" customHeight="1">
      <c r="A84" s="66" t="s">
        <v>182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21"/>
      <c r="Q84" s="22"/>
      <c r="R84" s="22"/>
      <c r="S84" s="22"/>
      <c r="T84" s="22"/>
      <c r="U84" s="21"/>
      <c r="V84" s="21"/>
      <c r="W84" s="21"/>
      <c r="X84" s="21"/>
      <c r="Y84" s="21"/>
    </row>
    <row r="85" ht="19.5" customHeight="1">
      <c r="A85" s="35" t="s">
        <v>105</v>
      </c>
      <c r="B85" s="36" t="s">
        <v>183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9"/>
      <c r="N85" s="68">
        <v>0.0</v>
      </c>
      <c r="O85" s="53">
        <f>N85*(O31+O63+O72)</f>
        <v>0</v>
      </c>
      <c r="P85" s="21"/>
      <c r="Q85" s="22"/>
      <c r="R85" s="22"/>
      <c r="S85" s="22"/>
      <c r="T85" s="22"/>
      <c r="U85" s="21"/>
      <c r="V85" s="21"/>
      <c r="W85" s="21"/>
      <c r="X85" s="21"/>
      <c r="Y85" s="21"/>
    </row>
    <row r="86" ht="19.5" customHeight="1">
      <c r="A86" s="25" t="s">
        <v>142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9"/>
      <c r="N86" s="69">
        <f>SUM(N85)</f>
        <v>0</v>
      </c>
      <c r="O86" s="55">
        <f>O85</f>
        <v>0</v>
      </c>
      <c r="P86" s="21"/>
      <c r="Q86" s="22"/>
      <c r="R86" s="22"/>
      <c r="S86" s="22"/>
      <c r="T86" s="22"/>
      <c r="U86" s="21"/>
      <c r="V86" s="21"/>
      <c r="W86" s="21"/>
      <c r="X86" s="21"/>
      <c r="Y86" s="21"/>
    </row>
    <row r="87" ht="9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1"/>
      <c r="O87" s="72"/>
      <c r="P87" s="21"/>
      <c r="Q87" s="22"/>
      <c r="R87" s="22"/>
      <c r="S87" s="22"/>
      <c r="T87" s="22"/>
      <c r="U87" s="21"/>
      <c r="V87" s="21"/>
      <c r="W87" s="21"/>
      <c r="X87" s="21"/>
      <c r="Y87" s="21"/>
    </row>
    <row r="88" ht="19.5" customHeight="1">
      <c r="A88" s="25" t="s">
        <v>184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21"/>
      <c r="Q88" s="22"/>
      <c r="R88" s="22"/>
      <c r="S88" s="22"/>
      <c r="T88" s="22"/>
      <c r="U88" s="21"/>
      <c r="V88" s="21"/>
      <c r="W88" s="21"/>
      <c r="X88" s="21"/>
      <c r="Y88" s="21"/>
    </row>
    <row r="89" ht="19.5" customHeight="1">
      <c r="A89" s="35" t="s">
        <v>185</v>
      </c>
      <c r="B89" s="36" t="s">
        <v>186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9"/>
      <c r="N89" s="52">
        <f t="shared" ref="N89:O89" si="8">N82</f>
        <v>0.03278148148</v>
      </c>
      <c r="O89" s="53">
        <f t="shared" si="8"/>
        <v>133.6786705</v>
      </c>
      <c r="P89" s="21"/>
      <c r="Q89" s="22"/>
      <c r="R89" s="22"/>
      <c r="S89" s="22"/>
      <c r="T89" s="22"/>
      <c r="U89" s="21"/>
      <c r="V89" s="21"/>
      <c r="W89" s="21"/>
      <c r="X89" s="21"/>
      <c r="Y89" s="21"/>
    </row>
    <row r="90" ht="19.5" customHeight="1">
      <c r="A90" s="35" t="s">
        <v>187</v>
      </c>
      <c r="B90" s="36" t="s">
        <v>188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9"/>
      <c r="N90" s="52">
        <f>N85</f>
        <v>0</v>
      </c>
      <c r="O90" s="53">
        <f>O86</f>
        <v>0</v>
      </c>
      <c r="P90" s="21"/>
      <c r="Q90" s="22"/>
      <c r="R90" s="22"/>
      <c r="S90" s="22"/>
      <c r="T90" s="22"/>
      <c r="U90" s="21"/>
      <c r="V90" s="21"/>
      <c r="W90" s="21"/>
      <c r="X90" s="21"/>
      <c r="Y90" s="21"/>
    </row>
    <row r="91" ht="19.5" customHeight="1">
      <c r="A91" s="73" t="s">
        <v>142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9"/>
      <c r="N91" s="74">
        <f t="shared" ref="N91:O91" si="9">SUM(N89:N90)</f>
        <v>0.03278148148</v>
      </c>
      <c r="O91" s="75">
        <f t="shared" si="9"/>
        <v>133.6786705</v>
      </c>
      <c r="P91" s="21"/>
      <c r="Q91" s="22"/>
      <c r="R91" s="22"/>
      <c r="S91" s="22"/>
      <c r="T91" s="22"/>
      <c r="U91" s="21"/>
      <c r="V91" s="21"/>
      <c r="W91" s="21"/>
      <c r="X91" s="21"/>
      <c r="Y91" s="21"/>
    </row>
    <row r="92" ht="9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1"/>
      <c r="Q92" s="22"/>
      <c r="R92" s="22"/>
      <c r="S92" s="22"/>
      <c r="T92" s="22"/>
      <c r="U92" s="21"/>
      <c r="V92" s="21"/>
      <c r="W92" s="21"/>
      <c r="X92" s="21"/>
      <c r="Y92" s="21"/>
    </row>
    <row r="93" ht="19.5" customHeight="1">
      <c r="A93" s="49" t="s">
        <v>189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/>
      <c r="P93" s="21"/>
      <c r="Q93" s="22"/>
      <c r="R93" s="22"/>
      <c r="S93" s="22"/>
      <c r="T93" s="22"/>
      <c r="U93" s="21"/>
      <c r="V93" s="21"/>
      <c r="W93" s="21"/>
      <c r="X93" s="21"/>
      <c r="Y93" s="21"/>
    </row>
    <row r="94" ht="19.5" customHeight="1">
      <c r="A94" s="25" t="s">
        <v>190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9"/>
      <c r="N94" s="76" t="s">
        <v>131</v>
      </c>
      <c r="O94" s="76" t="s">
        <v>132</v>
      </c>
      <c r="P94" s="77"/>
      <c r="Q94" s="78"/>
      <c r="R94" s="78"/>
      <c r="S94" s="78"/>
      <c r="T94" s="78"/>
      <c r="U94" s="77"/>
      <c r="V94" s="77"/>
      <c r="W94" s="77"/>
      <c r="X94" s="77"/>
      <c r="Y94" s="77"/>
    </row>
    <row r="95" ht="19.5" customHeight="1">
      <c r="A95" s="35" t="s">
        <v>105</v>
      </c>
      <c r="B95" s="36" t="s">
        <v>191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9"/>
      <c r="N95" s="52" t="s">
        <v>134</v>
      </c>
      <c r="O95" s="79">
        <f>Uniforme!H10</f>
        <v>37.3025</v>
      </c>
      <c r="P95" s="21"/>
      <c r="Q95" s="22"/>
      <c r="R95" s="22"/>
      <c r="S95" s="22"/>
      <c r="T95" s="22"/>
      <c r="U95" s="21"/>
      <c r="V95" s="21"/>
      <c r="W95" s="21"/>
      <c r="X95" s="21"/>
      <c r="Y95" s="21"/>
    </row>
    <row r="96" ht="19.5" customHeight="1">
      <c r="A96" s="35" t="s">
        <v>107</v>
      </c>
      <c r="B96" s="36" t="s">
        <v>192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9"/>
      <c r="N96" s="52" t="s">
        <v>134</v>
      </c>
      <c r="O96" s="80">
        <v>0.0</v>
      </c>
      <c r="P96" s="21"/>
      <c r="Q96" s="22"/>
      <c r="R96" s="22"/>
      <c r="S96" s="22"/>
      <c r="T96" s="22"/>
      <c r="U96" s="21"/>
      <c r="V96" s="21"/>
      <c r="W96" s="21"/>
      <c r="X96" s="21"/>
      <c r="Y96" s="21"/>
    </row>
    <row r="97" ht="19.5" customHeight="1">
      <c r="A97" s="35" t="s">
        <v>110</v>
      </c>
      <c r="B97" s="36" t="s">
        <v>193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9"/>
      <c r="N97" s="52" t="s">
        <v>134</v>
      </c>
      <c r="O97" s="80">
        <v>0.0</v>
      </c>
      <c r="P97" s="21"/>
      <c r="Q97" s="22"/>
      <c r="R97" s="22"/>
      <c r="S97" s="22"/>
      <c r="T97" s="22"/>
      <c r="U97" s="21"/>
      <c r="V97" s="21"/>
      <c r="W97" s="21"/>
      <c r="X97" s="21"/>
      <c r="Y97" s="21"/>
    </row>
    <row r="98" ht="19.5" customHeight="1">
      <c r="A98" s="35" t="s">
        <v>113</v>
      </c>
      <c r="B98" s="36" t="s">
        <v>194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9"/>
      <c r="N98" s="52" t="s">
        <v>134</v>
      </c>
      <c r="O98" s="80">
        <v>0.0</v>
      </c>
      <c r="P98" s="21"/>
      <c r="Q98" s="22"/>
      <c r="R98" s="22"/>
      <c r="S98" s="22"/>
      <c r="T98" s="22"/>
      <c r="U98" s="21"/>
      <c r="V98" s="21"/>
      <c r="W98" s="21"/>
      <c r="X98" s="21"/>
      <c r="Y98" s="21"/>
    </row>
    <row r="99" ht="19.5" customHeight="1">
      <c r="A99" s="25" t="s">
        <v>142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9"/>
      <c r="N99" s="69" t="s">
        <v>134</v>
      </c>
      <c r="O99" s="55">
        <f>SUM(O95:O98)</f>
        <v>37.3025</v>
      </c>
      <c r="P99" s="21"/>
      <c r="Q99" s="22"/>
      <c r="R99" s="22"/>
      <c r="S99" s="22"/>
      <c r="T99" s="22"/>
      <c r="U99" s="21"/>
      <c r="V99" s="21"/>
      <c r="W99" s="21"/>
      <c r="X99" s="21"/>
      <c r="Y99" s="21"/>
    </row>
    <row r="100" ht="9.7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60"/>
      <c r="P100" s="21"/>
      <c r="Q100" s="22"/>
      <c r="R100" s="22"/>
      <c r="S100" s="22"/>
      <c r="T100" s="22"/>
      <c r="U100" s="21"/>
      <c r="V100" s="21"/>
      <c r="W100" s="21"/>
      <c r="X100" s="21"/>
      <c r="Y100" s="21"/>
    </row>
    <row r="101" ht="19.5" customHeight="1">
      <c r="A101" s="49" t="s">
        <v>195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9"/>
      <c r="P101" s="21"/>
      <c r="Q101" s="22"/>
      <c r="R101" s="22"/>
      <c r="S101" s="22"/>
      <c r="T101" s="22"/>
      <c r="U101" s="21"/>
      <c r="V101" s="21"/>
      <c r="W101" s="21"/>
      <c r="X101" s="21"/>
      <c r="Y101" s="21"/>
    </row>
    <row r="102" ht="19.5" customHeight="1">
      <c r="A102" s="25" t="s">
        <v>196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9"/>
      <c r="N102" s="76" t="s">
        <v>131</v>
      </c>
      <c r="O102" s="76" t="s">
        <v>132</v>
      </c>
      <c r="P102" s="21"/>
      <c r="Q102" s="22"/>
      <c r="R102" s="22"/>
      <c r="S102" s="22"/>
      <c r="T102" s="22"/>
      <c r="U102" s="21"/>
      <c r="V102" s="21"/>
      <c r="W102" s="21"/>
      <c r="X102" s="21"/>
      <c r="Y102" s="21"/>
    </row>
    <row r="103" ht="19.5" customHeight="1">
      <c r="A103" s="35" t="s">
        <v>105</v>
      </c>
      <c r="B103" s="36" t="s">
        <v>197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9"/>
      <c r="N103" s="81">
        <f>'Custos Ind. e Lucro'!H5</f>
        <v>0.0325</v>
      </c>
      <c r="O103" s="82">
        <f>N103*($O$31+$O$63+$O$72+$O$91+$O$99)</f>
        <v>233.4816215</v>
      </c>
      <c r="P103" s="21"/>
      <c r="Q103" s="22"/>
      <c r="R103" s="22"/>
      <c r="S103" s="22"/>
      <c r="T103" s="22"/>
      <c r="U103" s="21"/>
      <c r="V103" s="21"/>
      <c r="W103" s="21"/>
      <c r="X103" s="21"/>
      <c r="Y103" s="21"/>
    </row>
    <row r="104" ht="19.5" customHeight="1">
      <c r="A104" s="35" t="s">
        <v>107</v>
      </c>
      <c r="B104" s="36" t="s">
        <v>198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9"/>
      <c r="N104" s="81">
        <f>'Custos Ind. e Lucro'!H6</f>
        <v>0.03505</v>
      </c>
      <c r="O104" s="82">
        <f>N104*($O$31+$O$63+$O$72+$O$91+$O$99+O103)</f>
        <v>259.9844796</v>
      </c>
      <c r="P104" s="21"/>
      <c r="Q104" s="22"/>
      <c r="R104" s="22"/>
      <c r="S104" s="22"/>
      <c r="T104" s="22"/>
      <c r="U104" s="21"/>
      <c r="V104" s="21"/>
      <c r="W104" s="21"/>
      <c r="X104" s="21"/>
      <c r="Y104" s="21"/>
    </row>
    <row r="105" ht="19.5" customHeight="1">
      <c r="A105" s="35" t="s">
        <v>110</v>
      </c>
      <c r="B105" s="36" t="s">
        <v>199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9"/>
      <c r="N105" s="52">
        <f t="shared" ref="N105:O105" si="10">SUM(N106:N108)</f>
        <v>0.0865</v>
      </c>
      <c r="O105" s="82">
        <f t="shared" si="10"/>
        <v>726.9897466</v>
      </c>
      <c r="P105" s="21"/>
      <c r="Q105" s="22"/>
      <c r="R105" s="22"/>
      <c r="S105" s="22"/>
      <c r="T105" s="22"/>
      <c r="U105" s="21"/>
      <c r="V105" s="21"/>
      <c r="W105" s="21"/>
      <c r="X105" s="21"/>
      <c r="Y105" s="21"/>
    </row>
    <row r="106" ht="19.5" customHeight="1">
      <c r="A106" s="35"/>
      <c r="B106" s="83" t="s">
        <v>200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9"/>
      <c r="N106" s="84">
        <f>0.65%+3%</f>
        <v>0.0365</v>
      </c>
      <c r="O106" s="82">
        <f>N106*(($O$31+$O$63+$O$72+$O$91+$O$99+$O$103+$O$104)/(100%-N105))</f>
        <v>306.7644596</v>
      </c>
      <c r="P106" s="21"/>
      <c r="Q106" s="22"/>
      <c r="R106" s="22"/>
      <c r="S106" s="22"/>
      <c r="T106" s="22"/>
      <c r="U106" s="21"/>
      <c r="V106" s="21"/>
      <c r="W106" s="21"/>
      <c r="X106" s="21"/>
      <c r="Y106" s="21"/>
    </row>
    <row r="107" ht="19.5" customHeight="1">
      <c r="A107" s="35"/>
      <c r="B107" s="83" t="s">
        <v>201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9"/>
      <c r="N107" s="84">
        <v>0.0</v>
      </c>
      <c r="O107" s="82">
        <f>N107*($O$31+$O$63+$O$72+$O$91+$O$99+$O$103+$O$104)/(100%-N105)</f>
        <v>0</v>
      </c>
      <c r="P107" s="21"/>
      <c r="Q107" s="22"/>
      <c r="R107" s="22"/>
      <c r="S107" s="22"/>
      <c r="T107" s="22"/>
      <c r="U107" s="21"/>
      <c r="V107" s="21"/>
      <c r="W107" s="21"/>
      <c r="X107" s="21"/>
      <c r="Y107" s="21"/>
    </row>
    <row r="108" ht="19.5" customHeight="1">
      <c r="A108" s="35"/>
      <c r="B108" s="83" t="s">
        <v>202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9"/>
      <c r="N108" s="84">
        <v>0.05</v>
      </c>
      <c r="O108" s="82">
        <f>N108*(($O$31+$O$63+$O$72+$O$91+$O$99+$O$103+$O$104)/(100%-N105))</f>
        <v>420.2252871</v>
      </c>
      <c r="P108" s="21"/>
      <c r="Q108" s="22"/>
      <c r="R108" s="22"/>
      <c r="S108" s="22"/>
      <c r="T108" s="22"/>
      <c r="U108" s="21"/>
      <c r="V108" s="21"/>
      <c r="W108" s="21"/>
      <c r="X108" s="21"/>
      <c r="Y108" s="21"/>
    </row>
    <row r="109" ht="19.5" customHeight="1">
      <c r="A109" s="85" t="s">
        <v>142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9"/>
      <c r="N109" s="86" t="s">
        <v>134</v>
      </c>
      <c r="O109" s="87">
        <f>SUM(O103:O105)</f>
        <v>1220.455848</v>
      </c>
      <c r="P109" s="21"/>
      <c r="Q109" s="22"/>
      <c r="R109" s="22"/>
      <c r="S109" s="22"/>
      <c r="T109" s="22"/>
      <c r="U109" s="21"/>
      <c r="V109" s="21"/>
      <c r="W109" s="21"/>
      <c r="X109" s="21"/>
      <c r="Y109" s="21"/>
    </row>
    <row r="110" ht="9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1"/>
      <c r="Q110" s="22"/>
      <c r="R110" s="22"/>
      <c r="S110" s="22"/>
      <c r="T110" s="22"/>
      <c r="U110" s="21"/>
      <c r="V110" s="21"/>
      <c r="W110" s="21"/>
      <c r="X110" s="21"/>
      <c r="Y110" s="21"/>
    </row>
    <row r="111" ht="19.5" customHeight="1">
      <c r="A111" s="49" t="s">
        <v>203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9"/>
      <c r="P111" s="21"/>
      <c r="Q111" s="22"/>
      <c r="R111" s="22"/>
      <c r="S111" s="22"/>
      <c r="T111" s="22"/>
      <c r="U111" s="21"/>
      <c r="V111" s="21"/>
      <c r="W111" s="21"/>
      <c r="X111" s="21"/>
      <c r="Y111" s="21"/>
    </row>
    <row r="112" ht="19.5" customHeight="1">
      <c r="A112" s="35" t="s">
        <v>105</v>
      </c>
      <c r="B112" s="88" t="s">
        <v>204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  <c r="O112" s="82">
        <f>O31</f>
        <v>4077.871543</v>
      </c>
      <c r="P112" s="21"/>
      <c r="Q112" s="22"/>
      <c r="R112" s="22"/>
      <c r="S112" s="22"/>
      <c r="T112" s="22"/>
      <c r="U112" s="21"/>
      <c r="V112" s="21"/>
      <c r="W112" s="21"/>
      <c r="X112" s="21"/>
      <c r="Y112" s="21"/>
    </row>
    <row r="113" ht="19.5" customHeight="1">
      <c r="A113" s="35" t="s">
        <v>107</v>
      </c>
      <c r="B113" s="88" t="s">
        <v>205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  <c r="O113" s="82">
        <f>O63</f>
        <v>2643.600004</v>
      </c>
      <c r="P113" s="21"/>
      <c r="Q113" s="22"/>
      <c r="R113" s="22"/>
      <c r="S113" s="22"/>
      <c r="T113" s="22"/>
      <c r="U113" s="21"/>
      <c r="V113" s="21"/>
      <c r="W113" s="21"/>
      <c r="X113" s="21"/>
      <c r="Y113" s="21"/>
    </row>
    <row r="114" ht="19.5" customHeight="1">
      <c r="A114" s="35" t="s">
        <v>110</v>
      </c>
      <c r="B114" s="88" t="s">
        <v>166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  <c r="O114" s="82">
        <f>O72</f>
        <v>291.597176</v>
      </c>
      <c r="P114" s="21"/>
      <c r="Q114" s="22"/>
      <c r="R114" s="22"/>
      <c r="S114" s="22"/>
      <c r="T114" s="22"/>
      <c r="U114" s="21"/>
      <c r="V114" s="21"/>
      <c r="W114" s="21"/>
      <c r="X114" s="21"/>
      <c r="Y114" s="21"/>
    </row>
    <row r="115" ht="19.5" customHeight="1">
      <c r="A115" s="35" t="s">
        <v>113</v>
      </c>
      <c r="B115" s="88" t="s">
        <v>174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  <c r="O115" s="82">
        <f>O91</f>
        <v>133.6786705</v>
      </c>
      <c r="P115" s="21"/>
      <c r="Q115" s="22"/>
      <c r="R115" s="22"/>
      <c r="S115" s="22"/>
      <c r="T115" s="22"/>
      <c r="U115" s="21"/>
      <c r="V115" s="21"/>
      <c r="W115" s="21"/>
      <c r="X115" s="21"/>
      <c r="Y115" s="21"/>
    </row>
    <row r="116" ht="19.5" customHeight="1">
      <c r="A116" s="35" t="s">
        <v>138</v>
      </c>
      <c r="B116" s="88" t="s">
        <v>206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  <c r="O116" s="82">
        <f>O99</f>
        <v>37.3025</v>
      </c>
      <c r="P116" s="21"/>
      <c r="Q116" s="22"/>
      <c r="R116" s="22"/>
      <c r="S116" s="22"/>
      <c r="T116" s="22"/>
      <c r="U116" s="21"/>
      <c r="V116" s="21"/>
      <c r="W116" s="21"/>
      <c r="X116" s="21"/>
      <c r="Y116" s="21"/>
    </row>
    <row r="117" ht="19.5" customHeight="1">
      <c r="A117" s="39" t="s">
        <v>207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  <c r="O117" s="89">
        <f>TRUNC(SUM(O112:O116),2)</f>
        <v>7184.04</v>
      </c>
      <c r="P117" s="21"/>
      <c r="Q117" s="22"/>
      <c r="R117" s="22"/>
      <c r="S117" s="22"/>
      <c r="T117" s="22"/>
      <c r="U117" s="21"/>
      <c r="V117" s="21"/>
      <c r="W117" s="21"/>
      <c r="X117" s="21"/>
      <c r="Y117" s="21"/>
    </row>
    <row r="118" ht="19.5" customHeight="1">
      <c r="A118" s="35" t="s">
        <v>140</v>
      </c>
      <c r="B118" s="36" t="s">
        <v>208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  <c r="O118" s="82">
        <f>O109</f>
        <v>1220.455848</v>
      </c>
      <c r="P118" s="21"/>
      <c r="Q118" s="22"/>
      <c r="R118" s="22"/>
      <c r="S118" s="22"/>
      <c r="T118" s="22"/>
      <c r="U118" s="21"/>
      <c r="V118" s="21"/>
      <c r="W118" s="21"/>
      <c r="X118" s="21"/>
      <c r="Y118" s="21"/>
    </row>
    <row r="119" ht="19.5" customHeight="1">
      <c r="A119" s="85" t="s">
        <v>209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  <c r="O119" s="87">
        <f>TRUNC(O117+O118,2)</f>
        <v>8404.49</v>
      </c>
      <c r="P119" s="21"/>
      <c r="Q119" s="22"/>
      <c r="R119" s="22"/>
      <c r="S119" s="22"/>
      <c r="T119" s="22"/>
      <c r="U119" s="21"/>
      <c r="V119" s="21"/>
      <c r="W119" s="21"/>
      <c r="X119" s="21"/>
      <c r="Y119" s="21"/>
    </row>
    <row r="120" ht="19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1"/>
      <c r="Q120" s="22"/>
      <c r="R120" s="22"/>
      <c r="S120" s="22"/>
      <c r="T120" s="22"/>
      <c r="U120" s="21"/>
      <c r="V120" s="21"/>
      <c r="W120" s="21"/>
      <c r="X120" s="21"/>
      <c r="Y120" s="21"/>
    </row>
    <row r="121" ht="19.5" customHeight="1">
      <c r="A121" s="91" t="s">
        <v>210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3"/>
      <c r="P121" s="21"/>
      <c r="Q121" s="22"/>
      <c r="R121" s="22"/>
      <c r="S121" s="22"/>
      <c r="T121" s="22"/>
      <c r="U121" s="21"/>
      <c r="V121" s="21"/>
      <c r="W121" s="21"/>
      <c r="X121" s="21"/>
      <c r="Y121" s="21"/>
    </row>
    <row r="122" ht="19.5" customHeight="1">
      <c r="A122" s="94"/>
      <c r="O122" s="95"/>
      <c r="P122" s="21"/>
      <c r="Q122" s="22"/>
      <c r="R122" s="22"/>
      <c r="S122" s="22"/>
      <c r="T122" s="22"/>
      <c r="U122" s="21"/>
      <c r="V122" s="21"/>
      <c r="W122" s="21"/>
      <c r="X122" s="21"/>
      <c r="Y122" s="21"/>
    </row>
    <row r="123" ht="19.5" customHeight="1">
      <c r="A123" s="94"/>
      <c r="O123" s="95"/>
      <c r="P123" s="21"/>
      <c r="Q123" s="22"/>
      <c r="R123" s="22"/>
      <c r="S123" s="22"/>
      <c r="T123" s="22"/>
      <c r="U123" s="21"/>
      <c r="V123" s="21"/>
      <c r="W123" s="21"/>
      <c r="X123" s="21"/>
      <c r="Y123" s="21"/>
    </row>
    <row r="124" ht="19.5" customHeight="1">
      <c r="A124" s="94"/>
      <c r="O124" s="95"/>
      <c r="P124" s="21"/>
      <c r="Q124" s="22"/>
      <c r="R124" s="22"/>
      <c r="S124" s="22"/>
      <c r="T124" s="22"/>
      <c r="U124" s="21"/>
      <c r="V124" s="21"/>
      <c r="W124" s="21"/>
      <c r="X124" s="21"/>
      <c r="Y124" s="21"/>
    </row>
    <row r="125" ht="13.5" customHeight="1">
      <c r="A125" s="96"/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8"/>
      <c r="P125" s="21"/>
      <c r="Q125" s="22"/>
      <c r="R125" s="22"/>
      <c r="S125" s="22"/>
      <c r="T125" s="22"/>
      <c r="U125" s="21"/>
      <c r="V125" s="21"/>
      <c r="W125" s="21"/>
      <c r="X125" s="21"/>
      <c r="Y125" s="21"/>
    </row>
    <row r="126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1"/>
      <c r="Q126" s="22"/>
      <c r="R126" s="22"/>
      <c r="S126" s="22"/>
      <c r="T126" s="22"/>
      <c r="U126" s="21"/>
      <c r="V126" s="21"/>
      <c r="W126" s="21"/>
      <c r="X126" s="21"/>
      <c r="Y126" s="21"/>
    </row>
    <row r="127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1"/>
      <c r="Q127" s="22"/>
      <c r="R127" s="22"/>
      <c r="S127" s="22"/>
      <c r="T127" s="22"/>
      <c r="U127" s="21"/>
      <c r="V127" s="21"/>
      <c r="W127" s="21"/>
      <c r="X127" s="21"/>
      <c r="Y127" s="21"/>
    </row>
    <row r="12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1"/>
      <c r="Q128" s="22"/>
      <c r="R128" s="22"/>
      <c r="S128" s="22"/>
      <c r="T128" s="22"/>
      <c r="U128" s="21"/>
      <c r="V128" s="21"/>
      <c r="W128" s="21"/>
      <c r="X128" s="21"/>
      <c r="Y128" s="21"/>
    </row>
    <row r="129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1"/>
      <c r="Q129" s="22"/>
      <c r="R129" s="22"/>
      <c r="S129" s="22"/>
      <c r="T129" s="22"/>
      <c r="U129" s="21"/>
      <c r="V129" s="21"/>
      <c r="W129" s="21"/>
      <c r="X129" s="21"/>
      <c r="Y129" s="21"/>
    </row>
    <row r="130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1"/>
      <c r="Q130" s="22"/>
      <c r="R130" s="22"/>
      <c r="S130" s="22"/>
      <c r="T130" s="22"/>
      <c r="U130" s="21"/>
      <c r="V130" s="21"/>
      <c r="W130" s="21"/>
      <c r="X130" s="21"/>
      <c r="Y130" s="21"/>
    </row>
    <row r="131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1"/>
      <c r="Q131" s="22"/>
      <c r="R131" s="22"/>
      <c r="S131" s="22"/>
      <c r="T131" s="22"/>
      <c r="U131" s="21"/>
      <c r="V131" s="21"/>
      <c r="W131" s="21"/>
      <c r="X131" s="21"/>
      <c r="Y131" s="21"/>
    </row>
    <row r="132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1"/>
      <c r="Q132" s="22"/>
      <c r="R132" s="22"/>
      <c r="S132" s="22"/>
      <c r="T132" s="22"/>
      <c r="U132" s="21"/>
      <c r="V132" s="21"/>
      <c r="W132" s="21"/>
      <c r="X132" s="21"/>
      <c r="Y132" s="21"/>
    </row>
    <row r="133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1"/>
      <c r="Q133" s="22"/>
      <c r="R133" s="22"/>
      <c r="S133" s="22"/>
      <c r="T133" s="22"/>
      <c r="U133" s="21"/>
      <c r="V133" s="21"/>
      <c r="W133" s="21"/>
      <c r="X133" s="21"/>
      <c r="Y133" s="21"/>
    </row>
    <row r="134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1"/>
      <c r="Q134" s="22"/>
      <c r="R134" s="22"/>
      <c r="S134" s="22"/>
      <c r="T134" s="22"/>
      <c r="U134" s="21"/>
      <c r="V134" s="21"/>
      <c r="W134" s="21"/>
      <c r="X134" s="21"/>
      <c r="Y134" s="21"/>
    </row>
    <row r="135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1"/>
      <c r="Q135" s="22"/>
      <c r="R135" s="22"/>
      <c r="S135" s="22"/>
      <c r="T135" s="22"/>
      <c r="U135" s="21"/>
      <c r="V135" s="21"/>
      <c r="W135" s="21"/>
      <c r="X135" s="21"/>
      <c r="Y135" s="21"/>
    </row>
    <row r="136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1"/>
      <c r="Q136" s="22"/>
      <c r="R136" s="22"/>
      <c r="S136" s="22"/>
      <c r="T136" s="22"/>
      <c r="U136" s="21"/>
      <c r="V136" s="21"/>
      <c r="W136" s="21"/>
      <c r="X136" s="21"/>
      <c r="Y136" s="21"/>
    </row>
    <row r="137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1"/>
      <c r="Q137" s="22"/>
      <c r="R137" s="22"/>
      <c r="S137" s="22"/>
      <c r="T137" s="22"/>
      <c r="U137" s="21"/>
      <c r="V137" s="21"/>
      <c r="W137" s="21"/>
      <c r="X137" s="21"/>
      <c r="Y137" s="21"/>
    </row>
    <row r="13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1"/>
      <c r="Q138" s="22"/>
      <c r="R138" s="22"/>
      <c r="S138" s="22"/>
      <c r="T138" s="22"/>
      <c r="U138" s="21"/>
      <c r="V138" s="21"/>
      <c r="W138" s="21"/>
      <c r="X138" s="21"/>
      <c r="Y138" s="21"/>
    </row>
    <row r="139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1"/>
      <c r="Q139" s="22"/>
      <c r="R139" s="22"/>
      <c r="S139" s="22"/>
      <c r="T139" s="22"/>
      <c r="U139" s="21"/>
      <c r="V139" s="21"/>
      <c r="W139" s="21"/>
      <c r="X139" s="21"/>
      <c r="Y139" s="21"/>
    </row>
    <row r="140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1"/>
      <c r="Q140" s="22"/>
      <c r="R140" s="22"/>
      <c r="S140" s="22"/>
      <c r="T140" s="22"/>
      <c r="U140" s="21"/>
      <c r="V140" s="21"/>
      <c r="W140" s="21"/>
      <c r="X140" s="21"/>
      <c r="Y140" s="21"/>
    </row>
    <row r="141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1"/>
      <c r="Q141" s="22"/>
      <c r="R141" s="22"/>
      <c r="S141" s="22"/>
      <c r="T141" s="22"/>
      <c r="U141" s="21"/>
      <c r="V141" s="21"/>
      <c r="W141" s="21"/>
      <c r="X141" s="21"/>
      <c r="Y141" s="21"/>
    </row>
    <row r="142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1"/>
      <c r="Q142" s="22"/>
      <c r="R142" s="22"/>
      <c r="S142" s="22"/>
      <c r="T142" s="22"/>
      <c r="U142" s="21"/>
      <c r="V142" s="21"/>
      <c r="W142" s="21"/>
      <c r="X142" s="21"/>
      <c r="Y142" s="21"/>
    </row>
    <row r="143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1"/>
      <c r="Q143" s="22"/>
      <c r="R143" s="22"/>
      <c r="S143" s="22"/>
      <c r="T143" s="22"/>
      <c r="U143" s="21"/>
      <c r="V143" s="21"/>
      <c r="W143" s="21"/>
      <c r="X143" s="21"/>
      <c r="Y143" s="21"/>
    </row>
    <row r="144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1"/>
      <c r="Q144" s="22"/>
      <c r="R144" s="22"/>
      <c r="S144" s="22"/>
      <c r="T144" s="22"/>
      <c r="U144" s="21"/>
      <c r="V144" s="21"/>
      <c r="W144" s="21"/>
      <c r="X144" s="21"/>
      <c r="Y144" s="21"/>
    </row>
    <row r="145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1"/>
      <c r="Q145" s="22"/>
      <c r="R145" s="22"/>
      <c r="S145" s="22"/>
      <c r="T145" s="22"/>
      <c r="U145" s="21"/>
      <c r="V145" s="21"/>
      <c r="W145" s="21"/>
      <c r="X145" s="21"/>
      <c r="Y145" s="21"/>
    </row>
    <row r="146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1"/>
      <c r="Q146" s="22"/>
      <c r="R146" s="22"/>
      <c r="S146" s="22"/>
      <c r="T146" s="22"/>
      <c r="U146" s="21"/>
      <c r="V146" s="21"/>
      <c r="W146" s="21"/>
      <c r="X146" s="21"/>
      <c r="Y146" s="21"/>
    </row>
    <row r="147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1"/>
      <c r="Q147" s="22"/>
      <c r="R147" s="22"/>
      <c r="S147" s="22"/>
      <c r="T147" s="22"/>
      <c r="U147" s="21"/>
      <c r="V147" s="21"/>
      <c r="W147" s="21"/>
      <c r="X147" s="21"/>
      <c r="Y147" s="21"/>
    </row>
    <row r="1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1"/>
      <c r="Q148" s="22"/>
      <c r="R148" s="22"/>
      <c r="S148" s="22"/>
      <c r="T148" s="22"/>
      <c r="U148" s="21"/>
      <c r="V148" s="21"/>
      <c r="W148" s="21"/>
      <c r="X148" s="21"/>
      <c r="Y148" s="21"/>
    </row>
    <row r="149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1"/>
      <c r="Q149" s="22"/>
      <c r="R149" s="22"/>
      <c r="S149" s="22"/>
      <c r="T149" s="22"/>
      <c r="U149" s="21"/>
      <c r="V149" s="21"/>
      <c r="W149" s="21"/>
      <c r="X149" s="21"/>
      <c r="Y149" s="21"/>
    </row>
    <row r="150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1"/>
      <c r="Q150" s="22"/>
      <c r="R150" s="22"/>
      <c r="S150" s="22"/>
      <c r="T150" s="22"/>
      <c r="U150" s="21"/>
      <c r="V150" s="21"/>
      <c r="W150" s="21"/>
      <c r="X150" s="21"/>
      <c r="Y150" s="21"/>
    </row>
    <row r="151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1"/>
      <c r="Q151" s="22"/>
      <c r="R151" s="22"/>
      <c r="S151" s="22"/>
      <c r="T151" s="22"/>
      <c r="U151" s="21"/>
      <c r="V151" s="21"/>
      <c r="W151" s="21"/>
      <c r="X151" s="21"/>
      <c r="Y151" s="21"/>
    </row>
    <row r="152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1"/>
      <c r="Q152" s="22"/>
      <c r="R152" s="22"/>
      <c r="S152" s="22"/>
      <c r="T152" s="22"/>
      <c r="U152" s="21"/>
      <c r="V152" s="21"/>
      <c r="W152" s="21"/>
      <c r="X152" s="21"/>
      <c r="Y152" s="21"/>
    </row>
    <row r="153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1"/>
      <c r="Q153" s="22"/>
      <c r="R153" s="22"/>
      <c r="S153" s="22"/>
      <c r="T153" s="22"/>
      <c r="U153" s="21"/>
      <c r="V153" s="21"/>
      <c r="W153" s="21"/>
      <c r="X153" s="21"/>
      <c r="Y153" s="21"/>
    </row>
    <row r="154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1"/>
      <c r="Q154" s="22"/>
      <c r="R154" s="22"/>
      <c r="S154" s="22"/>
      <c r="T154" s="22"/>
      <c r="U154" s="21"/>
      <c r="V154" s="21"/>
      <c r="W154" s="21"/>
      <c r="X154" s="21"/>
      <c r="Y154" s="21"/>
    </row>
    <row r="155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1"/>
      <c r="Q155" s="22"/>
      <c r="R155" s="22"/>
      <c r="S155" s="22"/>
      <c r="T155" s="22"/>
      <c r="U155" s="21"/>
      <c r="V155" s="21"/>
      <c r="W155" s="21"/>
      <c r="X155" s="21"/>
      <c r="Y155" s="21"/>
    </row>
    <row r="156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1"/>
      <c r="Q156" s="22"/>
      <c r="R156" s="22"/>
      <c r="S156" s="22"/>
      <c r="T156" s="22"/>
      <c r="U156" s="21"/>
      <c r="V156" s="21"/>
      <c r="W156" s="21"/>
      <c r="X156" s="21"/>
      <c r="Y156" s="21"/>
    </row>
    <row r="157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1"/>
      <c r="Q157" s="22"/>
      <c r="R157" s="22"/>
      <c r="S157" s="22"/>
      <c r="T157" s="22"/>
      <c r="U157" s="21"/>
      <c r="V157" s="21"/>
      <c r="W157" s="21"/>
      <c r="X157" s="21"/>
      <c r="Y157" s="21"/>
    </row>
    <row r="15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1"/>
      <c r="Q158" s="22"/>
      <c r="R158" s="22"/>
      <c r="S158" s="22"/>
      <c r="T158" s="22"/>
      <c r="U158" s="21"/>
      <c r="V158" s="21"/>
      <c r="W158" s="21"/>
      <c r="X158" s="21"/>
      <c r="Y158" s="21"/>
    </row>
    <row r="159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1"/>
      <c r="Q159" s="22"/>
      <c r="R159" s="22"/>
      <c r="S159" s="22"/>
      <c r="T159" s="22"/>
      <c r="U159" s="21"/>
      <c r="V159" s="21"/>
      <c r="W159" s="21"/>
      <c r="X159" s="21"/>
      <c r="Y159" s="21"/>
    </row>
    <row r="160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1"/>
      <c r="Q160" s="22"/>
      <c r="R160" s="22"/>
      <c r="S160" s="22"/>
      <c r="T160" s="22"/>
      <c r="U160" s="21"/>
      <c r="V160" s="21"/>
      <c r="W160" s="21"/>
      <c r="X160" s="21"/>
      <c r="Y160" s="21"/>
    </row>
    <row r="161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1"/>
      <c r="Q161" s="22"/>
      <c r="R161" s="22"/>
      <c r="S161" s="22"/>
      <c r="T161" s="22"/>
      <c r="U161" s="21"/>
      <c r="V161" s="21"/>
      <c r="W161" s="21"/>
      <c r="X161" s="21"/>
      <c r="Y161" s="21"/>
    </row>
    <row r="162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1"/>
      <c r="Q162" s="22"/>
      <c r="R162" s="22"/>
      <c r="S162" s="22"/>
      <c r="T162" s="22"/>
      <c r="U162" s="21"/>
      <c r="V162" s="21"/>
      <c r="W162" s="21"/>
      <c r="X162" s="21"/>
      <c r="Y162" s="21"/>
    </row>
    <row r="163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1"/>
      <c r="Q163" s="22"/>
      <c r="R163" s="22"/>
      <c r="S163" s="22"/>
      <c r="T163" s="22"/>
      <c r="U163" s="21"/>
      <c r="V163" s="21"/>
      <c r="W163" s="21"/>
      <c r="X163" s="21"/>
      <c r="Y163" s="21"/>
    </row>
    <row r="164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1"/>
      <c r="Q164" s="22"/>
      <c r="R164" s="22"/>
      <c r="S164" s="22"/>
      <c r="T164" s="22"/>
      <c r="U164" s="21"/>
      <c r="V164" s="21"/>
      <c r="W164" s="21"/>
      <c r="X164" s="21"/>
      <c r="Y164" s="21"/>
    </row>
    <row r="165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1"/>
      <c r="Q165" s="22"/>
      <c r="R165" s="22"/>
      <c r="S165" s="22"/>
      <c r="T165" s="22"/>
      <c r="U165" s="21"/>
      <c r="V165" s="21"/>
      <c r="W165" s="21"/>
      <c r="X165" s="21"/>
      <c r="Y165" s="21"/>
    </row>
    <row r="166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1"/>
      <c r="Q166" s="22"/>
      <c r="R166" s="22"/>
      <c r="S166" s="22"/>
      <c r="T166" s="22"/>
      <c r="U166" s="21"/>
      <c r="V166" s="21"/>
      <c r="W166" s="21"/>
      <c r="X166" s="21"/>
      <c r="Y166" s="21"/>
    </row>
    <row r="167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1"/>
      <c r="Q167" s="22"/>
      <c r="R167" s="22"/>
      <c r="S167" s="22"/>
      <c r="T167" s="22"/>
      <c r="U167" s="21"/>
      <c r="V167" s="21"/>
      <c r="W167" s="21"/>
      <c r="X167" s="21"/>
      <c r="Y167" s="21"/>
    </row>
    <row r="16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1"/>
      <c r="Q168" s="22"/>
      <c r="R168" s="22"/>
      <c r="S168" s="22"/>
      <c r="T168" s="22"/>
      <c r="U168" s="21"/>
      <c r="V168" s="21"/>
      <c r="W168" s="21"/>
      <c r="X168" s="21"/>
      <c r="Y168" s="21"/>
    </row>
    <row r="169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1"/>
      <c r="Q169" s="22"/>
      <c r="R169" s="22"/>
      <c r="S169" s="22"/>
      <c r="T169" s="22"/>
      <c r="U169" s="21"/>
      <c r="V169" s="21"/>
      <c r="W169" s="21"/>
      <c r="X169" s="21"/>
      <c r="Y169" s="21"/>
    </row>
    <row r="170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1"/>
      <c r="Q170" s="22"/>
      <c r="R170" s="22"/>
      <c r="S170" s="22"/>
      <c r="T170" s="22"/>
      <c r="U170" s="21"/>
      <c r="V170" s="21"/>
      <c r="W170" s="21"/>
      <c r="X170" s="21"/>
      <c r="Y170" s="21"/>
    </row>
    <row r="171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1"/>
      <c r="Q171" s="22"/>
      <c r="R171" s="22"/>
      <c r="S171" s="22"/>
      <c r="T171" s="22"/>
      <c r="U171" s="21"/>
      <c r="V171" s="21"/>
      <c r="W171" s="21"/>
      <c r="X171" s="21"/>
      <c r="Y171" s="21"/>
    </row>
    <row r="172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1"/>
      <c r="Q172" s="22"/>
      <c r="R172" s="22"/>
      <c r="S172" s="22"/>
      <c r="T172" s="22"/>
      <c r="U172" s="21"/>
      <c r="V172" s="21"/>
      <c r="W172" s="21"/>
      <c r="X172" s="21"/>
      <c r="Y172" s="21"/>
    </row>
    <row r="173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1"/>
      <c r="Q173" s="22"/>
      <c r="R173" s="22"/>
      <c r="S173" s="22"/>
      <c r="T173" s="22"/>
      <c r="U173" s="21"/>
      <c r="V173" s="21"/>
      <c r="W173" s="21"/>
      <c r="X173" s="21"/>
      <c r="Y173" s="21"/>
    </row>
    <row r="174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1"/>
      <c r="Q174" s="22"/>
      <c r="R174" s="22"/>
      <c r="S174" s="22"/>
      <c r="T174" s="22"/>
      <c r="U174" s="21"/>
      <c r="V174" s="21"/>
      <c r="W174" s="21"/>
      <c r="X174" s="21"/>
      <c r="Y174" s="21"/>
    </row>
    <row r="175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1"/>
      <c r="Q175" s="22"/>
      <c r="R175" s="22"/>
      <c r="S175" s="22"/>
      <c r="T175" s="22"/>
      <c r="U175" s="21"/>
      <c r="V175" s="21"/>
      <c r="W175" s="21"/>
      <c r="X175" s="21"/>
      <c r="Y175" s="21"/>
    </row>
    <row r="176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1"/>
      <c r="Q176" s="22"/>
      <c r="R176" s="22"/>
      <c r="S176" s="22"/>
      <c r="T176" s="22"/>
      <c r="U176" s="21"/>
      <c r="V176" s="21"/>
      <c r="W176" s="21"/>
      <c r="X176" s="21"/>
      <c r="Y176" s="21"/>
    </row>
    <row r="177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1"/>
      <c r="Q177" s="22"/>
      <c r="R177" s="22"/>
      <c r="S177" s="22"/>
      <c r="T177" s="22"/>
      <c r="U177" s="21"/>
      <c r="V177" s="21"/>
      <c r="W177" s="21"/>
      <c r="X177" s="21"/>
      <c r="Y177" s="21"/>
    </row>
    <row r="17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1"/>
      <c r="Q178" s="22"/>
      <c r="R178" s="22"/>
      <c r="S178" s="22"/>
      <c r="T178" s="22"/>
      <c r="U178" s="21"/>
      <c r="V178" s="21"/>
      <c r="W178" s="21"/>
      <c r="X178" s="21"/>
      <c r="Y178" s="21"/>
    </row>
    <row r="179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1"/>
      <c r="Q179" s="22"/>
      <c r="R179" s="22"/>
      <c r="S179" s="22"/>
      <c r="T179" s="22"/>
      <c r="U179" s="21"/>
      <c r="V179" s="21"/>
      <c r="W179" s="21"/>
      <c r="X179" s="21"/>
      <c r="Y179" s="21"/>
    </row>
    <row r="180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1"/>
      <c r="Q180" s="22"/>
      <c r="R180" s="22"/>
      <c r="S180" s="22"/>
      <c r="T180" s="22"/>
      <c r="U180" s="21"/>
      <c r="V180" s="21"/>
      <c r="W180" s="21"/>
      <c r="X180" s="21"/>
      <c r="Y180" s="21"/>
    </row>
    <row r="181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1"/>
      <c r="Q181" s="22"/>
      <c r="R181" s="22"/>
      <c r="S181" s="22"/>
      <c r="T181" s="22"/>
      <c r="U181" s="21"/>
      <c r="V181" s="21"/>
      <c r="W181" s="21"/>
      <c r="X181" s="21"/>
      <c r="Y181" s="21"/>
    </row>
    <row r="182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1"/>
      <c r="Q182" s="22"/>
      <c r="R182" s="22"/>
      <c r="S182" s="22"/>
      <c r="T182" s="22"/>
      <c r="U182" s="21"/>
      <c r="V182" s="21"/>
      <c r="W182" s="21"/>
      <c r="X182" s="21"/>
      <c r="Y182" s="21"/>
    </row>
    <row r="183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1"/>
      <c r="Q183" s="22"/>
      <c r="R183" s="22"/>
      <c r="S183" s="22"/>
      <c r="T183" s="22"/>
      <c r="U183" s="21"/>
      <c r="V183" s="21"/>
      <c r="W183" s="21"/>
      <c r="X183" s="21"/>
      <c r="Y183" s="21"/>
    </row>
    <row r="184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1"/>
      <c r="Q184" s="22"/>
      <c r="R184" s="22"/>
      <c r="S184" s="22"/>
      <c r="T184" s="22"/>
      <c r="U184" s="21"/>
      <c r="V184" s="21"/>
      <c r="W184" s="21"/>
      <c r="X184" s="21"/>
      <c r="Y184" s="21"/>
    </row>
    <row r="185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1"/>
      <c r="Q185" s="22"/>
      <c r="R185" s="22"/>
      <c r="S185" s="22"/>
      <c r="T185" s="22"/>
      <c r="U185" s="21"/>
      <c r="V185" s="21"/>
      <c r="W185" s="21"/>
      <c r="X185" s="21"/>
      <c r="Y185" s="21"/>
    </row>
    <row r="186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1"/>
      <c r="Q186" s="22"/>
      <c r="R186" s="22"/>
      <c r="S186" s="22"/>
      <c r="T186" s="22"/>
      <c r="U186" s="21"/>
      <c r="V186" s="21"/>
      <c r="W186" s="21"/>
      <c r="X186" s="21"/>
      <c r="Y186" s="21"/>
    </row>
    <row r="187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1"/>
      <c r="Q187" s="22"/>
      <c r="R187" s="22"/>
      <c r="S187" s="22"/>
      <c r="T187" s="22"/>
      <c r="U187" s="21"/>
      <c r="V187" s="21"/>
      <c r="W187" s="21"/>
      <c r="X187" s="21"/>
      <c r="Y187" s="21"/>
    </row>
    <row r="18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1"/>
      <c r="Q188" s="22"/>
      <c r="R188" s="22"/>
      <c r="S188" s="22"/>
      <c r="T188" s="22"/>
      <c r="U188" s="21"/>
      <c r="V188" s="21"/>
      <c r="W188" s="21"/>
      <c r="X188" s="21"/>
      <c r="Y188" s="21"/>
    </row>
    <row r="189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1"/>
      <c r="Q189" s="22"/>
      <c r="R189" s="22"/>
      <c r="S189" s="22"/>
      <c r="T189" s="22"/>
      <c r="U189" s="21"/>
      <c r="V189" s="21"/>
      <c r="W189" s="21"/>
      <c r="X189" s="21"/>
      <c r="Y189" s="21"/>
    </row>
    <row r="190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1"/>
      <c r="Q190" s="22"/>
      <c r="R190" s="22"/>
      <c r="S190" s="22"/>
      <c r="T190" s="22"/>
      <c r="U190" s="21"/>
      <c r="V190" s="21"/>
      <c r="W190" s="21"/>
      <c r="X190" s="21"/>
      <c r="Y190" s="21"/>
    </row>
    <row r="191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1"/>
      <c r="Q191" s="22"/>
      <c r="R191" s="22"/>
      <c r="S191" s="22"/>
      <c r="T191" s="22"/>
      <c r="U191" s="21"/>
      <c r="V191" s="21"/>
      <c r="W191" s="21"/>
      <c r="X191" s="21"/>
      <c r="Y191" s="21"/>
    </row>
    <row r="192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1"/>
      <c r="Q192" s="22"/>
      <c r="R192" s="22"/>
      <c r="S192" s="22"/>
      <c r="T192" s="22"/>
      <c r="U192" s="21"/>
      <c r="V192" s="21"/>
      <c r="W192" s="21"/>
      <c r="X192" s="21"/>
      <c r="Y192" s="21"/>
    </row>
    <row r="193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1"/>
      <c r="Q193" s="22"/>
      <c r="R193" s="22"/>
      <c r="S193" s="22"/>
      <c r="T193" s="22"/>
      <c r="U193" s="21"/>
      <c r="V193" s="21"/>
      <c r="W193" s="21"/>
      <c r="X193" s="21"/>
      <c r="Y193" s="21"/>
    </row>
    <row r="194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1"/>
      <c r="Q194" s="22"/>
      <c r="R194" s="22"/>
      <c r="S194" s="22"/>
      <c r="T194" s="22"/>
      <c r="U194" s="21"/>
      <c r="V194" s="21"/>
      <c r="W194" s="21"/>
      <c r="X194" s="21"/>
      <c r="Y194" s="21"/>
    </row>
    <row r="195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1"/>
      <c r="Q195" s="22"/>
      <c r="R195" s="22"/>
      <c r="S195" s="22"/>
      <c r="T195" s="22"/>
      <c r="U195" s="21"/>
      <c r="V195" s="21"/>
      <c r="W195" s="21"/>
      <c r="X195" s="21"/>
      <c r="Y195" s="21"/>
    </row>
    <row r="196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1"/>
      <c r="Q196" s="22"/>
      <c r="R196" s="22"/>
      <c r="S196" s="22"/>
      <c r="T196" s="22"/>
      <c r="U196" s="21"/>
      <c r="V196" s="21"/>
      <c r="W196" s="21"/>
      <c r="X196" s="21"/>
      <c r="Y196" s="21"/>
    </row>
    <row r="197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1"/>
      <c r="Q197" s="22"/>
      <c r="R197" s="22"/>
      <c r="S197" s="22"/>
      <c r="T197" s="22"/>
      <c r="U197" s="21"/>
      <c r="V197" s="21"/>
      <c r="W197" s="21"/>
      <c r="X197" s="21"/>
      <c r="Y197" s="21"/>
    </row>
    <row r="19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1"/>
      <c r="Q198" s="22"/>
      <c r="R198" s="22"/>
      <c r="S198" s="22"/>
      <c r="T198" s="22"/>
      <c r="U198" s="21"/>
      <c r="V198" s="21"/>
      <c r="W198" s="21"/>
      <c r="X198" s="21"/>
      <c r="Y198" s="21"/>
    </row>
    <row r="199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1"/>
      <c r="Q199" s="22"/>
      <c r="R199" s="22"/>
      <c r="S199" s="22"/>
      <c r="T199" s="22"/>
      <c r="U199" s="21"/>
      <c r="V199" s="21"/>
      <c r="W199" s="21"/>
      <c r="X199" s="21"/>
      <c r="Y199" s="21"/>
    </row>
    <row r="200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1"/>
      <c r="Q200" s="22"/>
      <c r="R200" s="22"/>
      <c r="S200" s="22"/>
      <c r="T200" s="22"/>
      <c r="U200" s="21"/>
      <c r="V200" s="21"/>
      <c r="W200" s="21"/>
      <c r="X200" s="21"/>
      <c r="Y200" s="21"/>
    </row>
    <row r="201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1"/>
      <c r="Q201" s="22"/>
      <c r="R201" s="22"/>
      <c r="S201" s="22"/>
      <c r="T201" s="22"/>
      <c r="U201" s="21"/>
      <c r="V201" s="21"/>
      <c r="W201" s="21"/>
      <c r="X201" s="21"/>
      <c r="Y201" s="21"/>
    </row>
    <row r="202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1"/>
      <c r="Q202" s="22"/>
      <c r="R202" s="22"/>
      <c r="S202" s="22"/>
      <c r="T202" s="22"/>
      <c r="U202" s="21"/>
      <c r="V202" s="21"/>
      <c r="W202" s="21"/>
      <c r="X202" s="21"/>
      <c r="Y202" s="21"/>
    </row>
    <row r="203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1"/>
      <c r="Q203" s="22"/>
      <c r="R203" s="22"/>
      <c r="S203" s="22"/>
      <c r="T203" s="22"/>
      <c r="U203" s="21"/>
      <c r="V203" s="21"/>
      <c r="W203" s="21"/>
      <c r="X203" s="21"/>
      <c r="Y203" s="21"/>
    </row>
    <row r="204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1"/>
      <c r="Q204" s="22"/>
      <c r="R204" s="22"/>
      <c r="S204" s="22"/>
      <c r="T204" s="22"/>
      <c r="U204" s="21"/>
      <c r="V204" s="21"/>
      <c r="W204" s="21"/>
      <c r="X204" s="21"/>
      <c r="Y204" s="21"/>
    </row>
    <row r="205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1"/>
      <c r="Q205" s="22"/>
      <c r="R205" s="22"/>
      <c r="S205" s="22"/>
      <c r="T205" s="22"/>
      <c r="U205" s="21"/>
      <c r="V205" s="21"/>
      <c r="W205" s="21"/>
      <c r="X205" s="21"/>
      <c r="Y205" s="21"/>
    </row>
    <row r="206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1"/>
      <c r="Q206" s="22"/>
      <c r="R206" s="22"/>
      <c r="S206" s="22"/>
      <c r="T206" s="22"/>
      <c r="U206" s="21"/>
      <c r="V206" s="21"/>
      <c r="W206" s="21"/>
      <c r="X206" s="21"/>
      <c r="Y206" s="21"/>
    </row>
    <row r="207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1"/>
      <c r="Q207" s="22"/>
      <c r="R207" s="22"/>
      <c r="S207" s="22"/>
      <c r="T207" s="22"/>
      <c r="U207" s="21"/>
      <c r="V207" s="21"/>
      <c r="W207" s="21"/>
      <c r="X207" s="21"/>
      <c r="Y207" s="21"/>
    </row>
    <row r="20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1"/>
      <c r="Q208" s="22"/>
      <c r="R208" s="22"/>
      <c r="S208" s="22"/>
      <c r="T208" s="22"/>
      <c r="U208" s="21"/>
      <c r="V208" s="21"/>
      <c r="W208" s="21"/>
      <c r="X208" s="21"/>
      <c r="Y208" s="21"/>
    </row>
    <row r="209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1"/>
      <c r="Q209" s="22"/>
      <c r="R209" s="22"/>
      <c r="S209" s="22"/>
      <c r="T209" s="22"/>
      <c r="U209" s="21"/>
      <c r="V209" s="21"/>
      <c r="W209" s="21"/>
      <c r="X209" s="21"/>
      <c r="Y209" s="21"/>
    </row>
    <row r="210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1"/>
      <c r="Q210" s="22"/>
      <c r="R210" s="22"/>
      <c r="S210" s="22"/>
      <c r="T210" s="22"/>
      <c r="U210" s="21"/>
      <c r="V210" s="21"/>
      <c r="W210" s="21"/>
      <c r="X210" s="21"/>
      <c r="Y210" s="21"/>
    </row>
    <row r="211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1"/>
      <c r="Q211" s="22"/>
      <c r="R211" s="22"/>
      <c r="S211" s="22"/>
      <c r="T211" s="22"/>
      <c r="U211" s="21"/>
      <c r="V211" s="21"/>
      <c r="W211" s="21"/>
      <c r="X211" s="21"/>
      <c r="Y211" s="21"/>
    </row>
    <row r="212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1"/>
      <c r="Q212" s="22"/>
      <c r="R212" s="22"/>
      <c r="S212" s="22"/>
      <c r="T212" s="22"/>
      <c r="U212" s="21"/>
      <c r="V212" s="21"/>
      <c r="W212" s="21"/>
      <c r="X212" s="21"/>
      <c r="Y212" s="21"/>
    </row>
    <row r="213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1"/>
      <c r="Q213" s="22"/>
      <c r="R213" s="22"/>
      <c r="S213" s="22"/>
      <c r="T213" s="22"/>
      <c r="U213" s="21"/>
      <c r="V213" s="21"/>
      <c r="W213" s="21"/>
      <c r="X213" s="21"/>
      <c r="Y213" s="21"/>
    </row>
    <row r="214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1"/>
      <c r="Q214" s="22"/>
      <c r="R214" s="22"/>
      <c r="S214" s="22"/>
      <c r="T214" s="22"/>
      <c r="U214" s="21"/>
      <c r="V214" s="21"/>
      <c r="W214" s="21"/>
      <c r="X214" s="21"/>
      <c r="Y214" s="21"/>
    </row>
    <row r="215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1"/>
      <c r="Q215" s="22"/>
      <c r="R215" s="22"/>
      <c r="S215" s="22"/>
      <c r="T215" s="22"/>
      <c r="U215" s="21"/>
      <c r="V215" s="21"/>
      <c r="W215" s="21"/>
      <c r="X215" s="21"/>
      <c r="Y215" s="21"/>
    </row>
    <row r="216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1"/>
      <c r="Q216" s="22"/>
      <c r="R216" s="22"/>
      <c r="S216" s="22"/>
      <c r="T216" s="22"/>
      <c r="U216" s="21"/>
      <c r="V216" s="21"/>
      <c r="W216" s="21"/>
      <c r="X216" s="21"/>
      <c r="Y216" s="21"/>
    </row>
    <row r="217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1"/>
      <c r="Q217" s="22"/>
      <c r="R217" s="22"/>
      <c r="S217" s="22"/>
      <c r="T217" s="22"/>
      <c r="U217" s="21"/>
      <c r="V217" s="21"/>
      <c r="W217" s="21"/>
      <c r="X217" s="21"/>
      <c r="Y217" s="21"/>
    </row>
    <row r="21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1"/>
      <c r="Q218" s="22"/>
      <c r="R218" s="22"/>
      <c r="S218" s="22"/>
      <c r="T218" s="22"/>
      <c r="U218" s="21"/>
      <c r="V218" s="21"/>
      <c r="W218" s="21"/>
      <c r="X218" s="21"/>
      <c r="Y218" s="21"/>
    </row>
    <row r="219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1"/>
      <c r="Q219" s="22"/>
      <c r="R219" s="22"/>
      <c r="S219" s="22"/>
      <c r="T219" s="22"/>
      <c r="U219" s="21"/>
      <c r="V219" s="21"/>
      <c r="W219" s="21"/>
      <c r="X219" s="21"/>
      <c r="Y219" s="21"/>
    </row>
    <row r="220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1"/>
      <c r="Q220" s="22"/>
      <c r="R220" s="22"/>
      <c r="S220" s="22"/>
      <c r="T220" s="22"/>
      <c r="U220" s="21"/>
      <c r="V220" s="21"/>
      <c r="W220" s="21"/>
      <c r="X220" s="21"/>
      <c r="Y220" s="21"/>
    </row>
    <row r="221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1"/>
      <c r="Q221" s="22"/>
      <c r="R221" s="22"/>
      <c r="S221" s="22"/>
      <c r="T221" s="22"/>
      <c r="U221" s="21"/>
      <c r="V221" s="21"/>
      <c r="W221" s="21"/>
      <c r="X221" s="21"/>
      <c r="Y221" s="21"/>
    </row>
    <row r="222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1"/>
      <c r="Q222" s="22"/>
      <c r="R222" s="22"/>
      <c r="S222" s="22"/>
      <c r="T222" s="22"/>
      <c r="U222" s="21"/>
      <c r="V222" s="21"/>
      <c r="W222" s="21"/>
      <c r="X222" s="21"/>
      <c r="Y222" s="21"/>
    </row>
    <row r="223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1"/>
      <c r="Q223" s="22"/>
      <c r="R223" s="22"/>
      <c r="S223" s="22"/>
      <c r="T223" s="22"/>
      <c r="U223" s="21"/>
      <c r="V223" s="21"/>
      <c r="W223" s="21"/>
      <c r="X223" s="21"/>
      <c r="Y223" s="21"/>
    </row>
    <row r="224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1"/>
      <c r="Q224" s="22"/>
      <c r="R224" s="22"/>
      <c r="S224" s="22"/>
      <c r="T224" s="22"/>
      <c r="U224" s="21"/>
      <c r="V224" s="21"/>
      <c r="W224" s="21"/>
      <c r="X224" s="21"/>
      <c r="Y224" s="21"/>
    </row>
    <row r="225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1"/>
      <c r="Q225" s="22"/>
      <c r="R225" s="22"/>
      <c r="S225" s="22"/>
      <c r="T225" s="22"/>
      <c r="U225" s="21"/>
      <c r="V225" s="21"/>
      <c r="W225" s="21"/>
      <c r="X225" s="21"/>
      <c r="Y225" s="21"/>
    </row>
    <row r="226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1"/>
      <c r="Q226" s="22"/>
      <c r="R226" s="22"/>
      <c r="S226" s="22"/>
      <c r="T226" s="22"/>
      <c r="U226" s="21"/>
      <c r="V226" s="21"/>
      <c r="W226" s="21"/>
      <c r="X226" s="21"/>
      <c r="Y226" s="21"/>
    </row>
    <row r="227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1"/>
      <c r="Q227" s="22"/>
      <c r="R227" s="22"/>
      <c r="S227" s="22"/>
      <c r="T227" s="22"/>
      <c r="U227" s="21"/>
      <c r="V227" s="21"/>
      <c r="W227" s="21"/>
      <c r="X227" s="21"/>
      <c r="Y227" s="21"/>
    </row>
    <row r="22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1"/>
      <c r="Q228" s="22"/>
      <c r="R228" s="22"/>
      <c r="S228" s="22"/>
      <c r="T228" s="22"/>
      <c r="U228" s="21"/>
      <c r="V228" s="21"/>
      <c r="W228" s="21"/>
      <c r="X228" s="21"/>
      <c r="Y228" s="21"/>
    </row>
    <row r="229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1"/>
      <c r="Q229" s="22"/>
      <c r="R229" s="22"/>
      <c r="S229" s="22"/>
      <c r="T229" s="22"/>
      <c r="U229" s="21"/>
      <c r="V229" s="21"/>
      <c r="W229" s="21"/>
      <c r="X229" s="21"/>
      <c r="Y229" s="21"/>
    </row>
    <row r="230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1"/>
      <c r="Q230" s="22"/>
      <c r="R230" s="22"/>
      <c r="S230" s="22"/>
      <c r="T230" s="22"/>
      <c r="U230" s="21"/>
      <c r="V230" s="21"/>
      <c r="W230" s="21"/>
      <c r="X230" s="21"/>
      <c r="Y230" s="21"/>
    </row>
    <row r="231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1"/>
      <c r="Q231" s="22"/>
      <c r="R231" s="22"/>
      <c r="S231" s="22"/>
      <c r="T231" s="22"/>
      <c r="U231" s="21"/>
      <c r="V231" s="21"/>
      <c r="W231" s="21"/>
      <c r="X231" s="21"/>
      <c r="Y231" s="21"/>
    </row>
    <row r="232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1"/>
      <c r="Q232" s="22"/>
      <c r="R232" s="22"/>
      <c r="S232" s="22"/>
      <c r="T232" s="22"/>
      <c r="U232" s="21"/>
      <c r="V232" s="21"/>
      <c r="W232" s="21"/>
      <c r="X232" s="21"/>
      <c r="Y232" s="21"/>
    </row>
    <row r="233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1"/>
      <c r="Q233" s="22"/>
      <c r="R233" s="22"/>
      <c r="S233" s="22"/>
      <c r="T233" s="22"/>
      <c r="U233" s="21"/>
      <c r="V233" s="21"/>
      <c r="W233" s="21"/>
      <c r="X233" s="21"/>
      <c r="Y233" s="21"/>
    </row>
    <row r="234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1"/>
      <c r="Q234" s="22"/>
      <c r="R234" s="22"/>
      <c r="S234" s="22"/>
      <c r="T234" s="22"/>
      <c r="U234" s="21"/>
      <c r="V234" s="21"/>
      <c r="W234" s="21"/>
      <c r="X234" s="21"/>
      <c r="Y234" s="21"/>
    </row>
    <row r="235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1"/>
      <c r="Q235" s="22"/>
      <c r="R235" s="22"/>
      <c r="S235" s="22"/>
      <c r="T235" s="22"/>
      <c r="U235" s="21"/>
      <c r="V235" s="21"/>
      <c r="W235" s="21"/>
      <c r="X235" s="21"/>
      <c r="Y235" s="21"/>
    </row>
    <row r="236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1"/>
      <c r="Q236" s="22"/>
      <c r="R236" s="22"/>
      <c r="S236" s="22"/>
      <c r="T236" s="22"/>
      <c r="U236" s="21"/>
      <c r="V236" s="21"/>
      <c r="W236" s="21"/>
      <c r="X236" s="21"/>
      <c r="Y236" s="21"/>
    </row>
    <row r="237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1"/>
      <c r="Q237" s="22"/>
      <c r="R237" s="22"/>
      <c r="S237" s="22"/>
      <c r="T237" s="22"/>
      <c r="U237" s="21"/>
      <c r="V237" s="21"/>
      <c r="W237" s="21"/>
      <c r="X237" s="21"/>
      <c r="Y237" s="21"/>
    </row>
    <row r="23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1"/>
      <c r="Q238" s="22"/>
      <c r="R238" s="22"/>
      <c r="S238" s="22"/>
      <c r="T238" s="22"/>
      <c r="U238" s="21"/>
      <c r="V238" s="21"/>
      <c r="W238" s="21"/>
      <c r="X238" s="21"/>
      <c r="Y238" s="21"/>
    </row>
    <row r="239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1"/>
      <c r="Q239" s="22"/>
      <c r="R239" s="22"/>
      <c r="S239" s="22"/>
      <c r="T239" s="22"/>
      <c r="U239" s="21"/>
      <c r="V239" s="21"/>
      <c r="W239" s="21"/>
      <c r="X239" s="21"/>
      <c r="Y239" s="21"/>
    </row>
    <row r="240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1"/>
      <c r="Q240" s="22"/>
      <c r="R240" s="22"/>
      <c r="S240" s="22"/>
      <c r="T240" s="22"/>
      <c r="U240" s="21"/>
      <c r="V240" s="21"/>
      <c r="W240" s="21"/>
      <c r="X240" s="21"/>
      <c r="Y240" s="21"/>
    </row>
    <row r="241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1"/>
      <c r="Q241" s="22"/>
      <c r="R241" s="22"/>
      <c r="S241" s="22"/>
      <c r="T241" s="22"/>
      <c r="U241" s="21"/>
      <c r="V241" s="21"/>
      <c r="W241" s="21"/>
      <c r="X241" s="21"/>
      <c r="Y241" s="21"/>
    </row>
    <row r="242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1"/>
      <c r="Q242" s="22"/>
      <c r="R242" s="22"/>
      <c r="S242" s="22"/>
      <c r="T242" s="22"/>
      <c r="U242" s="21"/>
      <c r="V242" s="21"/>
      <c r="W242" s="21"/>
      <c r="X242" s="21"/>
      <c r="Y242" s="21"/>
    </row>
    <row r="243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1"/>
      <c r="Q243" s="22"/>
      <c r="R243" s="22"/>
      <c r="S243" s="22"/>
      <c r="T243" s="22"/>
      <c r="U243" s="21"/>
      <c r="V243" s="21"/>
      <c r="W243" s="21"/>
      <c r="X243" s="21"/>
      <c r="Y243" s="21"/>
    </row>
    <row r="244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1"/>
      <c r="Q244" s="22"/>
      <c r="R244" s="22"/>
      <c r="S244" s="22"/>
      <c r="T244" s="22"/>
      <c r="U244" s="21"/>
      <c r="V244" s="21"/>
      <c r="W244" s="21"/>
      <c r="X244" s="21"/>
      <c r="Y244" s="21"/>
    </row>
    <row r="245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1"/>
      <c r="Q245" s="22"/>
      <c r="R245" s="22"/>
      <c r="S245" s="22"/>
      <c r="T245" s="22"/>
      <c r="U245" s="21"/>
      <c r="V245" s="21"/>
      <c r="W245" s="21"/>
      <c r="X245" s="21"/>
      <c r="Y245" s="21"/>
    </row>
    <row r="246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1"/>
      <c r="Q246" s="22"/>
      <c r="R246" s="22"/>
      <c r="S246" s="22"/>
      <c r="T246" s="22"/>
      <c r="U246" s="21"/>
      <c r="V246" s="21"/>
      <c r="W246" s="21"/>
      <c r="X246" s="21"/>
      <c r="Y246" s="21"/>
    </row>
    <row r="247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1"/>
      <c r="Q247" s="22"/>
      <c r="R247" s="22"/>
      <c r="S247" s="22"/>
      <c r="T247" s="22"/>
      <c r="U247" s="21"/>
      <c r="V247" s="21"/>
      <c r="W247" s="21"/>
      <c r="X247" s="21"/>
      <c r="Y247" s="21"/>
    </row>
    <row r="2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1"/>
      <c r="Q248" s="22"/>
      <c r="R248" s="22"/>
      <c r="S248" s="22"/>
      <c r="T248" s="22"/>
      <c r="U248" s="21"/>
      <c r="V248" s="21"/>
      <c r="W248" s="21"/>
      <c r="X248" s="21"/>
      <c r="Y248" s="21"/>
    </row>
    <row r="249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1"/>
      <c r="Q249" s="22"/>
      <c r="R249" s="22"/>
      <c r="S249" s="22"/>
      <c r="T249" s="22"/>
      <c r="U249" s="21"/>
      <c r="V249" s="21"/>
      <c r="W249" s="21"/>
      <c r="X249" s="21"/>
      <c r="Y249" s="21"/>
    </row>
    <row r="250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1"/>
      <c r="Q250" s="22"/>
      <c r="R250" s="22"/>
      <c r="S250" s="22"/>
      <c r="T250" s="22"/>
      <c r="U250" s="21"/>
      <c r="V250" s="21"/>
      <c r="W250" s="21"/>
      <c r="X250" s="21"/>
      <c r="Y250" s="21"/>
    </row>
    <row r="251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1"/>
      <c r="Q251" s="22"/>
      <c r="R251" s="22"/>
      <c r="S251" s="22"/>
      <c r="T251" s="22"/>
      <c r="U251" s="21"/>
      <c r="V251" s="21"/>
      <c r="W251" s="21"/>
      <c r="X251" s="21"/>
      <c r="Y251" s="21"/>
    </row>
    <row r="252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1"/>
      <c r="Q252" s="22"/>
      <c r="R252" s="22"/>
      <c r="S252" s="22"/>
      <c r="T252" s="22"/>
      <c r="U252" s="21"/>
      <c r="V252" s="21"/>
      <c r="W252" s="21"/>
      <c r="X252" s="21"/>
      <c r="Y252" s="21"/>
    </row>
    <row r="253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1"/>
      <c r="Q253" s="22"/>
      <c r="R253" s="22"/>
      <c r="S253" s="22"/>
      <c r="T253" s="22"/>
      <c r="U253" s="21"/>
      <c r="V253" s="21"/>
      <c r="W253" s="21"/>
      <c r="X253" s="21"/>
      <c r="Y253" s="21"/>
    </row>
    <row r="254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1"/>
      <c r="Q254" s="22"/>
      <c r="R254" s="22"/>
      <c r="S254" s="22"/>
      <c r="T254" s="22"/>
      <c r="U254" s="21"/>
      <c r="V254" s="21"/>
      <c r="W254" s="21"/>
      <c r="X254" s="21"/>
      <c r="Y254" s="21"/>
    </row>
    <row r="255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1"/>
      <c r="Q255" s="22"/>
      <c r="R255" s="22"/>
      <c r="S255" s="22"/>
      <c r="T255" s="22"/>
      <c r="U255" s="21"/>
      <c r="V255" s="21"/>
      <c r="W255" s="21"/>
      <c r="X255" s="21"/>
      <c r="Y255" s="21"/>
    </row>
    <row r="256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1"/>
      <c r="Q256" s="22"/>
      <c r="R256" s="22"/>
      <c r="S256" s="22"/>
      <c r="T256" s="22"/>
      <c r="U256" s="21"/>
      <c r="V256" s="21"/>
      <c r="W256" s="21"/>
      <c r="X256" s="21"/>
      <c r="Y256" s="21"/>
    </row>
    <row r="257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1"/>
      <c r="Q257" s="22"/>
      <c r="R257" s="22"/>
      <c r="S257" s="22"/>
      <c r="T257" s="22"/>
      <c r="U257" s="21"/>
      <c r="V257" s="21"/>
      <c r="W257" s="21"/>
      <c r="X257" s="21"/>
      <c r="Y257" s="21"/>
    </row>
    <row r="25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1"/>
      <c r="Q258" s="22"/>
      <c r="R258" s="22"/>
      <c r="S258" s="22"/>
      <c r="T258" s="22"/>
      <c r="U258" s="21"/>
      <c r="V258" s="21"/>
      <c r="W258" s="21"/>
      <c r="X258" s="21"/>
      <c r="Y258" s="21"/>
    </row>
    <row r="259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1"/>
      <c r="Q259" s="22"/>
      <c r="R259" s="22"/>
      <c r="S259" s="22"/>
      <c r="T259" s="22"/>
      <c r="U259" s="21"/>
      <c r="V259" s="21"/>
      <c r="W259" s="21"/>
      <c r="X259" s="21"/>
      <c r="Y259" s="21"/>
    </row>
    <row r="260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1"/>
      <c r="Q260" s="22"/>
      <c r="R260" s="22"/>
      <c r="S260" s="22"/>
      <c r="T260" s="22"/>
      <c r="U260" s="21"/>
      <c r="V260" s="21"/>
      <c r="W260" s="21"/>
      <c r="X260" s="21"/>
      <c r="Y260" s="21"/>
    </row>
    <row r="261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1"/>
      <c r="Q261" s="22"/>
      <c r="R261" s="22"/>
      <c r="S261" s="22"/>
      <c r="T261" s="22"/>
      <c r="U261" s="21"/>
      <c r="V261" s="21"/>
      <c r="W261" s="21"/>
      <c r="X261" s="21"/>
      <c r="Y261" s="21"/>
    </row>
    <row r="262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1"/>
      <c r="Q262" s="22"/>
      <c r="R262" s="22"/>
      <c r="S262" s="22"/>
      <c r="T262" s="22"/>
      <c r="U262" s="21"/>
      <c r="V262" s="21"/>
      <c r="W262" s="21"/>
      <c r="X262" s="21"/>
      <c r="Y262" s="21"/>
    </row>
    <row r="263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1"/>
      <c r="Q263" s="22"/>
      <c r="R263" s="22"/>
      <c r="S263" s="22"/>
      <c r="T263" s="22"/>
      <c r="U263" s="21"/>
      <c r="V263" s="21"/>
      <c r="W263" s="21"/>
      <c r="X263" s="21"/>
      <c r="Y263" s="21"/>
    </row>
    <row r="264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1"/>
      <c r="Q264" s="22"/>
      <c r="R264" s="22"/>
      <c r="S264" s="22"/>
      <c r="T264" s="22"/>
      <c r="U264" s="21"/>
      <c r="V264" s="21"/>
      <c r="W264" s="21"/>
      <c r="X264" s="21"/>
      <c r="Y264" s="21"/>
    </row>
    <row r="265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1"/>
      <c r="Q265" s="22"/>
      <c r="R265" s="22"/>
      <c r="S265" s="22"/>
      <c r="T265" s="22"/>
      <c r="U265" s="21"/>
      <c r="V265" s="21"/>
      <c r="W265" s="21"/>
      <c r="X265" s="21"/>
      <c r="Y265" s="21"/>
    </row>
    <row r="266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1"/>
      <c r="Q266" s="22"/>
      <c r="R266" s="22"/>
      <c r="S266" s="22"/>
      <c r="T266" s="22"/>
      <c r="U266" s="21"/>
      <c r="V266" s="21"/>
      <c r="W266" s="21"/>
      <c r="X266" s="21"/>
      <c r="Y266" s="21"/>
    </row>
    <row r="267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1"/>
      <c r="Q267" s="22"/>
      <c r="R267" s="22"/>
      <c r="S267" s="22"/>
      <c r="T267" s="22"/>
      <c r="U267" s="21"/>
      <c r="V267" s="21"/>
      <c r="W267" s="21"/>
      <c r="X267" s="21"/>
      <c r="Y267" s="21"/>
    </row>
    <row r="26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1"/>
      <c r="Q268" s="22"/>
      <c r="R268" s="22"/>
      <c r="S268" s="22"/>
      <c r="T268" s="22"/>
      <c r="U268" s="21"/>
      <c r="V268" s="21"/>
      <c r="W268" s="21"/>
      <c r="X268" s="21"/>
      <c r="Y268" s="21"/>
    </row>
    <row r="269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1"/>
      <c r="Q269" s="22"/>
      <c r="R269" s="22"/>
      <c r="S269" s="22"/>
      <c r="T269" s="22"/>
      <c r="U269" s="21"/>
      <c r="V269" s="21"/>
      <c r="W269" s="21"/>
      <c r="X269" s="21"/>
      <c r="Y269" s="21"/>
    </row>
    <row r="270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1"/>
      <c r="Q270" s="22"/>
      <c r="R270" s="22"/>
      <c r="S270" s="22"/>
      <c r="T270" s="22"/>
      <c r="U270" s="21"/>
      <c r="V270" s="21"/>
      <c r="W270" s="21"/>
      <c r="X270" s="21"/>
      <c r="Y270" s="21"/>
    </row>
    <row r="271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1"/>
      <c r="Q271" s="22"/>
      <c r="R271" s="22"/>
      <c r="S271" s="22"/>
      <c r="T271" s="22"/>
      <c r="U271" s="21"/>
      <c r="V271" s="21"/>
      <c r="W271" s="21"/>
      <c r="X271" s="21"/>
      <c r="Y271" s="21"/>
    </row>
    <row r="272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1"/>
      <c r="Q272" s="22"/>
      <c r="R272" s="22"/>
      <c r="S272" s="22"/>
      <c r="T272" s="22"/>
      <c r="U272" s="21"/>
      <c r="V272" s="21"/>
      <c r="W272" s="21"/>
      <c r="X272" s="21"/>
      <c r="Y272" s="21"/>
    </row>
    <row r="273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1"/>
      <c r="Q273" s="22"/>
      <c r="R273" s="22"/>
      <c r="S273" s="22"/>
      <c r="T273" s="22"/>
      <c r="U273" s="21"/>
      <c r="V273" s="21"/>
      <c r="W273" s="21"/>
      <c r="X273" s="21"/>
      <c r="Y273" s="21"/>
    </row>
    <row r="274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1"/>
      <c r="Q274" s="22"/>
      <c r="R274" s="22"/>
      <c r="S274" s="22"/>
      <c r="T274" s="22"/>
      <c r="U274" s="21"/>
      <c r="V274" s="21"/>
      <c r="W274" s="21"/>
      <c r="X274" s="21"/>
      <c r="Y274" s="21"/>
    </row>
    <row r="275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1"/>
      <c r="Q275" s="22"/>
      <c r="R275" s="22"/>
      <c r="S275" s="22"/>
      <c r="T275" s="22"/>
      <c r="U275" s="21"/>
      <c r="V275" s="21"/>
      <c r="W275" s="21"/>
      <c r="X275" s="21"/>
      <c r="Y275" s="21"/>
    </row>
    <row r="276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1"/>
      <c r="Q276" s="22"/>
      <c r="R276" s="22"/>
      <c r="S276" s="22"/>
      <c r="T276" s="22"/>
      <c r="U276" s="21"/>
      <c r="V276" s="21"/>
      <c r="W276" s="21"/>
      <c r="X276" s="21"/>
      <c r="Y276" s="21"/>
    </row>
    <row r="277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1"/>
      <c r="Q277" s="22"/>
      <c r="R277" s="22"/>
      <c r="S277" s="22"/>
      <c r="T277" s="22"/>
      <c r="U277" s="21"/>
      <c r="V277" s="21"/>
      <c r="W277" s="21"/>
      <c r="X277" s="21"/>
      <c r="Y277" s="21"/>
    </row>
    <row r="27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1"/>
      <c r="Q278" s="22"/>
      <c r="R278" s="22"/>
      <c r="S278" s="22"/>
      <c r="T278" s="22"/>
      <c r="U278" s="21"/>
      <c r="V278" s="21"/>
      <c r="W278" s="21"/>
      <c r="X278" s="21"/>
      <c r="Y278" s="21"/>
    </row>
    <row r="279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1"/>
      <c r="Q279" s="22"/>
      <c r="R279" s="22"/>
      <c r="S279" s="22"/>
      <c r="T279" s="22"/>
      <c r="U279" s="21"/>
      <c r="V279" s="21"/>
      <c r="W279" s="21"/>
      <c r="X279" s="21"/>
      <c r="Y279" s="21"/>
    </row>
    <row r="280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1"/>
      <c r="Q280" s="22"/>
      <c r="R280" s="22"/>
      <c r="S280" s="22"/>
      <c r="T280" s="22"/>
      <c r="U280" s="21"/>
      <c r="V280" s="21"/>
      <c r="W280" s="21"/>
      <c r="X280" s="21"/>
      <c r="Y280" s="21"/>
    </row>
    <row r="281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1"/>
      <c r="Q281" s="22"/>
      <c r="R281" s="22"/>
      <c r="S281" s="22"/>
      <c r="T281" s="22"/>
      <c r="U281" s="21"/>
      <c r="V281" s="21"/>
      <c r="W281" s="21"/>
      <c r="X281" s="21"/>
      <c r="Y281" s="21"/>
    </row>
    <row r="282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1"/>
      <c r="Q282" s="22"/>
      <c r="R282" s="22"/>
      <c r="S282" s="22"/>
      <c r="T282" s="22"/>
      <c r="U282" s="21"/>
      <c r="V282" s="21"/>
      <c r="W282" s="21"/>
      <c r="X282" s="21"/>
      <c r="Y282" s="21"/>
    </row>
    <row r="283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1"/>
      <c r="Q283" s="22"/>
      <c r="R283" s="22"/>
      <c r="S283" s="22"/>
      <c r="T283" s="22"/>
      <c r="U283" s="21"/>
      <c r="V283" s="21"/>
      <c r="W283" s="21"/>
      <c r="X283" s="21"/>
      <c r="Y283" s="21"/>
    </row>
    <row r="284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1"/>
      <c r="Q284" s="22"/>
      <c r="R284" s="22"/>
      <c r="S284" s="22"/>
      <c r="T284" s="22"/>
      <c r="U284" s="21"/>
      <c r="V284" s="21"/>
      <c r="W284" s="21"/>
      <c r="X284" s="21"/>
      <c r="Y284" s="21"/>
    </row>
    <row r="285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1"/>
      <c r="Q285" s="22"/>
      <c r="R285" s="22"/>
      <c r="S285" s="22"/>
      <c r="T285" s="22"/>
      <c r="U285" s="21"/>
      <c r="V285" s="21"/>
      <c r="W285" s="21"/>
      <c r="X285" s="21"/>
      <c r="Y285" s="21"/>
    </row>
    <row r="286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1"/>
      <c r="Q286" s="22"/>
      <c r="R286" s="22"/>
      <c r="S286" s="22"/>
      <c r="T286" s="22"/>
      <c r="U286" s="21"/>
      <c r="V286" s="21"/>
      <c r="W286" s="21"/>
      <c r="X286" s="21"/>
      <c r="Y286" s="21"/>
    </row>
    <row r="287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1"/>
      <c r="Q287" s="22"/>
      <c r="R287" s="22"/>
      <c r="S287" s="22"/>
      <c r="T287" s="22"/>
      <c r="U287" s="21"/>
      <c r="V287" s="21"/>
      <c r="W287" s="21"/>
      <c r="X287" s="21"/>
      <c r="Y287" s="21"/>
    </row>
    <row r="28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1"/>
      <c r="Q288" s="22"/>
      <c r="R288" s="22"/>
      <c r="S288" s="22"/>
      <c r="T288" s="22"/>
      <c r="U288" s="21"/>
      <c r="V288" s="21"/>
      <c r="W288" s="21"/>
      <c r="X288" s="21"/>
      <c r="Y288" s="21"/>
    </row>
    <row r="289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1"/>
      <c r="Q289" s="22"/>
      <c r="R289" s="22"/>
      <c r="S289" s="22"/>
      <c r="T289" s="22"/>
      <c r="U289" s="21"/>
      <c r="V289" s="21"/>
      <c r="W289" s="21"/>
      <c r="X289" s="21"/>
      <c r="Y289" s="21"/>
    </row>
    <row r="290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1"/>
      <c r="Q290" s="22"/>
      <c r="R290" s="22"/>
      <c r="S290" s="22"/>
      <c r="T290" s="22"/>
      <c r="U290" s="21"/>
      <c r="V290" s="21"/>
      <c r="W290" s="21"/>
      <c r="X290" s="21"/>
      <c r="Y290" s="21"/>
    </row>
    <row r="291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1"/>
      <c r="Q291" s="22"/>
      <c r="R291" s="22"/>
      <c r="S291" s="22"/>
      <c r="T291" s="22"/>
      <c r="U291" s="21"/>
      <c r="V291" s="21"/>
      <c r="W291" s="21"/>
      <c r="X291" s="21"/>
      <c r="Y291" s="21"/>
    </row>
    <row r="292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1"/>
      <c r="Q292" s="22"/>
      <c r="R292" s="22"/>
      <c r="S292" s="22"/>
      <c r="T292" s="22"/>
      <c r="U292" s="21"/>
      <c r="V292" s="21"/>
      <c r="W292" s="21"/>
      <c r="X292" s="21"/>
      <c r="Y292" s="21"/>
    </row>
    <row r="293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1"/>
      <c r="Q293" s="22"/>
      <c r="R293" s="22"/>
      <c r="S293" s="22"/>
      <c r="T293" s="22"/>
      <c r="U293" s="21"/>
      <c r="V293" s="21"/>
      <c r="W293" s="21"/>
      <c r="X293" s="21"/>
      <c r="Y293" s="21"/>
    </row>
    <row r="294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1"/>
      <c r="Q294" s="22"/>
      <c r="R294" s="22"/>
      <c r="S294" s="22"/>
      <c r="T294" s="22"/>
      <c r="U294" s="21"/>
      <c r="V294" s="21"/>
      <c r="W294" s="21"/>
      <c r="X294" s="21"/>
      <c r="Y294" s="21"/>
    </row>
    <row r="295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1"/>
      <c r="Q295" s="22"/>
      <c r="R295" s="22"/>
      <c r="S295" s="22"/>
      <c r="T295" s="22"/>
      <c r="U295" s="21"/>
      <c r="V295" s="21"/>
      <c r="W295" s="21"/>
      <c r="X295" s="21"/>
      <c r="Y295" s="21"/>
    </row>
    <row r="296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1"/>
      <c r="Q296" s="22"/>
      <c r="R296" s="22"/>
      <c r="S296" s="22"/>
      <c r="T296" s="22"/>
      <c r="U296" s="21"/>
      <c r="V296" s="21"/>
      <c r="W296" s="21"/>
      <c r="X296" s="21"/>
      <c r="Y296" s="21"/>
    </row>
    <row r="297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1"/>
      <c r="Q297" s="22"/>
      <c r="R297" s="22"/>
      <c r="S297" s="22"/>
      <c r="T297" s="22"/>
      <c r="U297" s="21"/>
      <c r="V297" s="21"/>
      <c r="W297" s="21"/>
      <c r="X297" s="21"/>
      <c r="Y297" s="21"/>
    </row>
    <row r="29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1"/>
      <c r="Q298" s="22"/>
      <c r="R298" s="22"/>
      <c r="S298" s="22"/>
      <c r="T298" s="22"/>
      <c r="U298" s="21"/>
      <c r="V298" s="21"/>
      <c r="W298" s="21"/>
      <c r="X298" s="21"/>
      <c r="Y298" s="21"/>
    </row>
    <row r="299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1"/>
      <c r="Q299" s="22"/>
      <c r="R299" s="22"/>
      <c r="S299" s="22"/>
      <c r="T299" s="22"/>
      <c r="U299" s="21"/>
      <c r="V299" s="21"/>
      <c r="W299" s="21"/>
      <c r="X299" s="21"/>
      <c r="Y299" s="21"/>
    </row>
    <row r="300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1"/>
      <c r="Q300" s="22"/>
      <c r="R300" s="22"/>
      <c r="S300" s="22"/>
      <c r="T300" s="22"/>
      <c r="U300" s="21"/>
      <c r="V300" s="21"/>
      <c r="W300" s="21"/>
      <c r="X300" s="21"/>
      <c r="Y300" s="21"/>
    </row>
    <row r="301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1"/>
      <c r="Q301" s="22"/>
      <c r="R301" s="22"/>
      <c r="S301" s="22"/>
      <c r="T301" s="22"/>
      <c r="U301" s="21"/>
      <c r="V301" s="21"/>
      <c r="W301" s="21"/>
      <c r="X301" s="21"/>
      <c r="Y301" s="21"/>
    </row>
    <row r="302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1"/>
      <c r="Q302" s="22"/>
      <c r="R302" s="22"/>
      <c r="S302" s="22"/>
      <c r="T302" s="22"/>
      <c r="U302" s="21"/>
      <c r="V302" s="21"/>
      <c r="W302" s="21"/>
      <c r="X302" s="21"/>
      <c r="Y302" s="21"/>
    </row>
    <row r="303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1"/>
      <c r="Q303" s="22"/>
      <c r="R303" s="22"/>
      <c r="S303" s="22"/>
      <c r="T303" s="22"/>
      <c r="U303" s="21"/>
      <c r="V303" s="21"/>
      <c r="W303" s="21"/>
      <c r="X303" s="21"/>
      <c r="Y303" s="21"/>
    </row>
    <row r="304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1"/>
      <c r="Q304" s="22"/>
      <c r="R304" s="22"/>
      <c r="S304" s="22"/>
      <c r="T304" s="22"/>
      <c r="U304" s="21"/>
      <c r="V304" s="21"/>
      <c r="W304" s="21"/>
      <c r="X304" s="21"/>
      <c r="Y304" s="21"/>
    </row>
    <row r="305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1"/>
      <c r="Q305" s="22"/>
      <c r="R305" s="22"/>
      <c r="S305" s="22"/>
      <c r="T305" s="22"/>
      <c r="U305" s="21"/>
      <c r="V305" s="21"/>
      <c r="W305" s="21"/>
      <c r="X305" s="21"/>
      <c r="Y305" s="21"/>
    </row>
    <row r="306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1"/>
      <c r="Q306" s="22"/>
      <c r="R306" s="22"/>
      <c r="S306" s="22"/>
      <c r="T306" s="22"/>
      <c r="U306" s="21"/>
      <c r="V306" s="21"/>
      <c r="W306" s="21"/>
      <c r="X306" s="21"/>
      <c r="Y306" s="21"/>
    </row>
    <row r="307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1"/>
      <c r="Q307" s="22"/>
      <c r="R307" s="22"/>
      <c r="S307" s="22"/>
      <c r="T307" s="22"/>
      <c r="U307" s="21"/>
      <c r="V307" s="21"/>
      <c r="W307" s="21"/>
      <c r="X307" s="21"/>
      <c r="Y307" s="21"/>
    </row>
    <row r="30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1"/>
      <c r="Q308" s="22"/>
      <c r="R308" s="22"/>
      <c r="S308" s="22"/>
      <c r="T308" s="22"/>
      <c r="U308" s="21"/>
      <c r="V308" s="21"/>
      <c r="W308" s="21"/>
      <c r="X308" s="21"/>
      <c r="Y308" s="21"/>
    </row>
    <row r="309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1"/>
      <c r="Q309" s="22"/>
      <c r="R309" s="22"/>
      <c r="S309" s="22"/>
      <c r="T309" s="22"/>
      <c r="U309" s="21"/>
      <c r="V309" s="21"/>
      <c r="W309" s="21"/>
      <c r="X309" s="21"/>
      <c r="Y309" s="21"/>
    </row>
    <row r="310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1"/>
      <c r="Q310" s="22"/>
      <c r="R310" s="22"/>
      <c r="S310" s="22"/>
      <c r="T310" s="22"/>
      <c r="U310" s="21"/>
      <c r="V310" s="21"/>
      <c r="W310" s="21"/>
      <c r="X310" s="21"/>
      <c r="Y310" s="21"/>
    </row>
    <row r="311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1"/>
      <c r="Q311" s="22"/>
      <c r="R311" s="22"/>
      <c r="S311" s="22"/>
      <c r="T311" s="22"/>
      <c r="U311" s="21"/>
      <c r="V311" s="21"/>
      <c r="W311" s="21"/>
      <c r="X311" s="21"/>
      <c r="Y311" s="21"/>
    </row>
    <row r="312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1"/>
      <c r="Q312" s="22"/>
      <c r="R312" s="22"/>
      <c r="S312" s="22"/>
      <c r="T312" s="22"/>
      <c r="U312" s="21"/>
      <c r="V312" s="21"/>
      <c r="W312" s="21"/>
      <c r="X312" s="21"/>
      <c r="Y312" s="21"/>
    </row>
    <row r="313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1"/>
      <c r="Q313" s="22"/>
      <c r="R313" s="22"/>
      <c r="S313" s="22"/>
      <c r="T313" s="22"/>
      <c r="U313" s="21"/>
      <c r="V313" s="21"/>
      <c r="W313" s="21"/>
      <c r="X313" s="21"/>
      <c r="Y313" s="21"/>
    </row>
    <row r="314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1"/>
      <c r="Q314" s="22"/>
      <c r="R314" s="22"/>
      <c r="S314" s="22"/>
      <c r="T314" s="22"/>
      <c r="U314" s="21"/>
      <c r="V314" s="21"/>
      <c r="W314" s="21"/>
      <c r="X314" s="21"/>
      <c r="Y314" s="21"/>
    </row>
    <row r="315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1"/>
      <c r="Q315" s="22"/>
      <c r="R315" s="22"/>
      <c r="S315" s="22"/>
      <c r="T315" s="22"/>
      <c r="U315" s="21"/>
      <c r="V315" s="21"/>
      <c r="W315" s="21"/>
      <c r="X315" s="21"/>
      <c r="Y315" s="21"/>
    </row>
    <row r="316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1"/>
      <c r="Q316" s="22"/>
      <c r="R316" s="22"/>
      <c r="S316" s="22"/>
      <c r="T316" s="22"/>
      <c r="U316" s="21"/>
      <c r="V316" s="21"/>
      <c r="W316" s="21"/>
      <c r="X316" s="21"/>
      <c r="Y316" s="21"/>
    </row>
    <row r="317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1"/>
      <c r="Q317" s="22"/>
      <c r="R317" s="22"/>
      <c r="S317" s="22"/>
      <c r="T317" s="22"/>
      <c r="U317" s="21"/>
      <c r="V317" s="21"/>
      <c r="W317" s="21"/>
      <c r="X317" s="21"/>
      <c r="Y317" s="21"/>
    </row>
    <row r="31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1"/>
      <c r="Q318" s="22"/>
      <c r="R318" s="22"/>
      <c r="S318" s="22"/>
      <c r="T318" s="22"/>
      <c r="U318" s="21"/>
      <c r="V318" s="21"/>
      <c r="W318" s="21"/>
      <c r="X318" s="21"/>
      <c r="Y318" s="21"/>
    </row>
    <row r="319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1"/>
      <c r="Q319" s="22"/>
      <c r="R319" s="22"/>
      <c r="S319" s="22"/>
      <c r="T319" s="22"/>
      <c r="U319" s="21"/>
      <c r="V319" s="21"/>
      <c r="W319" s="21"/>
      <c r="X319" s="21"/>
      <c r="Y319" s="21"/>
    </row>
    <row r="320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1"/>
      <c r="Q320" s="22"/>
      <c r="R320" s="22"/>
      <c r="S320" s="22"/>
      <c r="T320" s="22"/>
      <c r="U320" s="21"/>
      <c r="V320" s="21"/>
      <c r="W320" s="21"/>
      <c r="X320" s="21"/>
      <c r="Y320" s="21"/>
    </row>
    <row r="321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1"/>
      <c r="Q321" s="22"/>
      <c r="R321" s="22"/>
      <c r="S321" s="22"/>
      <c r="T321" s="22"/>
      <c r="U321" s="21"/>
      <c r="V321" s="21"/>
      <c r="W321" s="21"/>
      <c r="X321" s="21"/>
      <c r="Y321" s="21"/>
    </row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5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A121:O125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5" footer="0.0" header="0.0" left="0.511805555555556" right="0.511805555555556" top="0.7875"/>
  <pageSetup scale="67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44.57"/>
    <col customWidth="1" min="14" max="14" width="15.71"/>
    <col customWidth="1" min="15" max="15" width="24.29"/>
    <col customWidth="1" min="16" max="16" width="4.14"/>
    <col customWidth="1" min="17" max="17" width="11.57"/>
    <col customWidth="1" min="18" max="18" width="12.43"/>
    <col customWidth="1" min="19" max="19" width="19.71"/>
    <col customWidth="1" min="20" max="20" width="9.86"/>
    <col customWidth="1" min="21" max="24" width="3.71"/>
    <col customWidth="1" min="25" max="25" width="32.86"/>
  </cols>
  <sheetData>
    <row r="1" ht="69.75" customHeight="1">
      <c r="A1" s="17"/>
      <c r="B1" s="18"/>
      <c r="C1" s="19"/>
      <c r="D1" s="20" t="s">
        <v>96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  <c r="P1" s="21"/>
      <c r="Q1" s="22"/>
      <c r="R1" s="22"/>
      <c r="S1" s="22"/>
      <c r="T1" s="22"/>
      <c r="U1" s="21"/>
      <c r="V1" s="21"/>
      <c r="W1" s="21"/>
      <c r="X1" s="21"/>
      <c r="Y1" s="21"/>
    </row>
    <row r="2" ht="9.75" customHeight="1">
      <c r="A2" s="23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1"/>
      <c r="Q2" s="22"/>
      <c r="R2" s="22"/>
      <c r="S2" s="22"/>
      <c r="T2" s="22"/>
      <c r="U2" s="21"/>
      <c r="V2" s="21"/>
      <c r="W2" s="21"/>
      <c r="X2" s="21"/>
      <c r="Y2" s="21"/>
    </row>
    <row r="3" ht="19.5" customHeight="1">
      <c r="A3" s="25" t="s">
        <v>97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1"/>
      <c r="Q3" s="22"/>
      <c r="R3" s="22"/>
      <c r="S3" s="22"/>
      <c r="T3" s="22"/>
      <c r="U3" s="21"/>
      <c r="V3" s="21"/>
      <c r="W3" s="21"/>
      <c r="X3" s="21"/>
      <c r="Y3" s="21"/>
    </row>
    <row r="4" ht="19.5" customHeight="1">
      <c r="A4" s="26" t="s">
        <v>98</v>
      </c>
      <c r="B4" s="18"/>
      <c r="C4" s="18"/>
      <c r="D4" s="19"/>
      <c r="E4" s="27" t="s">
        <v>99</v>
      </c>
      <c r="F4" s="18"/>
      <c r="G4" s="18"/>
      <c r="H4" s="18"/>
      <c r="I4" s="18"/>
      <c r="J4" s="18"/>
      <c r="K4" s="18"/>
      <c r="L4" s="19"/>
      <c r="M4" s="28" t="s">
        <v>100</v>
      </c>
      <c r="N4" s="29" t="s">
        <v>217</v>
      </c>
      <c r="O4" s="30"/>
      <c r="P4" s="21"/>
      <c r="Q4" s="22"/>
      <c r="R4" s="22"/>
      <c r="S4" s="22"/>
      <c r="T4" s="22"/>
      <c r="U4" s="21"/>
      <c r="V4" s="21"/>
      <c r="W4" s="21"/>
      <c r="X4" s="21"/>
      <c r="Y4" s="21"/>
    </row>
    <row r="5" ht="19.5" customHeight="1">
      <c r="A5" s="26" t="s">
        <v>102</v>
      </c>
      <c r="B5" s="18"/>
      <c r="C5" s="18"/>
      <c r="D5" s="19"/>
      <c r="E5" s="31"/>
      <c r="F5" s="18"/>
      <c r="G5" s="18"/>
      <c r="H5" s="18"/>
      <c r="I5" s="18"/>
      <c r="J5" s="18"/>
      <c r="K5" s="18"/>
      <c r="L5" s="19"/>
      <c r="M5" s="32"/>
      <c r="N5" s="33"/>
      <c r="O5" s="34"/>
      <c r="P5" s="21"/>
      <c r="Q5" s="22"/>
      <c r="R5" s="22"/>
      <c r="S5" s="22"/>
      <c r="T5" s="22"/>
      <c r="U5" s="21"/>
      <c r="V5" s="21"/>
      <c r="W5" s="21"/>
      <c r="X5" s="21"/>
      <c r="Y5" s="21"/>
    </row>
    <row r="6" ht="19.5" customHeight="1">
      <c r="A6" s="26" t="s">
        <v>103</v>
      </c>
      <c r="B6" s="18"/>
      <c r="C6" s="18"/>
      <c r="D6" s="19"/>
      <c r="E6" s="31"/>
      <c r="F6" s="18"/>
      <c r="G6" s="18"/>
      <c r="H6" s="18"/>
      <c r="I6" s="18"/>
      <c r="J6" s="18"/>
      <c r="K6" s="18"/>
      <c r="L6" s="18"/>
      <c r="M6" s="18"/>
      <c r="N6" s="18"/>
      <c r="O6" s="19"/>
      <c r="P6" s="21"/>
      <c r="Q6" s="22"/>
      <c r="R6" s="22"/>
      <c r="S6" s="22"/>
      <c r="T6" s="22"/>
      <c r="U6" s="21"/>
      <c r="V6" s="21"/>
      <c r="W6" s="21"/>
      <c r="X6" s="21"/>
      <c r="Y6" s="21"/>
    </row>
    <row r="7" ht="9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1"/>
      <c r="Q7" s="22"/>
      <c r="R7" s="22"/>
      <c r="S7" s="22"/>
      <c r="T7" s="22"/>
      <c r="U7" s="21"/>
      <c r="V7" s="21"/>
      <c r="W7" s="21"/>
      <c r="X7" s="21"/>
      <c r="Y7" s="21"/>
    </row>
    <row r="8" ht="19.5" customHeight="1">
      <c r="A8" s="25" t="s">
        <v>104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/>
      <c r="Q8" s="22"/>
      <c r="R8" s="22"/>
      <c r="S8" s="22"/>
      <c r="T8" s="22"/>
      <c r="U8" s="21"/>
      <c r="V8" s="21"/>
      <c r="W8" s="21"/>
      <c r="X8" s="21"/>
      <c r="Y8" s="21"/>
    </row>
    <row r="9" ht="19.5" customHeight="1">
      <c r="A9" s="35" t="s">
        <v>105</v>
      </c>
      <c r="B9" s="36" t="s">
        <v>106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37">
        <f>TODAY()</f>
        <v>46168</v>
      </c>
      <c r="P9" s="21"/>
      <c r="Q9" s="22"/>
      <c r="R9" s="22"/>
      <c r="S9" s="22"/>
      <c r="T9" s="22"/>
      <c r="U9" s="21"/>
      <c r="V9" s="21"/>
      <c r="W9" s="21"/>
      <c r="X9" s="21"/>
      <c r="Y9" s="21"/>
    </row>
    <row r="10" ht="19.5" customHeight="1">
      <c r="A10" s="35" t="s">
        <v>107</v>
      </c>
      <c r="B10" s="36" t="s">
        <v>108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38" t="s">
        <v>109</v>
      </c>
      <c r="P10" s="21"/>
      <c r="Q10" s="22"/>
      <c r="R10" s="22"/>
      <c r="S10" s="22"/>
      <c r="T10" s="22"/>
      <c r="U10" s="21"/>
      <c r="V10" s="21"/>
      <c r="W10" s="21"/>
      <c r="X10" s="21"/>
      <c r="Y10" s="21"/>
    </row>
    <row r="11" ht="19.5" customHeight="1">
      <c r="A11" s="35" t="s">
        <v>110</v>
      </c>
      <c r="B11" s="36" t="s">
        <v>111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38" t="s">
        <v>112</v>
      </c>
      <c r="P11" s="21"/>
      <c r="Q11" s="22"/>
      <c r="R11" s="22"/>
      <c r="S11" s="22"/>
      <c r="T11" s="22"/>
      <c r="U11" s="21"/>
      <c r="V11" s="21"/>
      <c r="W11" s="21"/>
      <c r="X11" s="21"/>
      <c r="Y11" s="21"/>
    </row>
    <row r="12" ht="19.5" customHeight="1">
      <c r="A12" s="35" t="s">
        <v>113</v>
      </c>
      <c r="B12" s="36" t="s">
        <v>114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38" t="s">
        <v>115</v>
      </c>
      <c r="P12" s="21"/>
      <c r="Q12" s="22"/>
      <c r="R12" s="22"/>
      <c r="S12" s="22"/>
      <c r="T12" s="22"/>
      <c r="U12" s="21"/>
      <c r="V12" s="21"/>
      <c r="W12" s="21"/>
      <c r="X12" s="21"/>
      <c r="Y12" s="21"/>
    </row>
    <row r="13" ht="9.75" customHeight="1">
      <c r="A13" s="23" t="s">
        <v>218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1"/>
      <c r="Q13" s="22"/>
      <c r="R13" s="22"/>
      <c r="S13" s="22"/>
      <c r="T13" s="22"/>
      <c r="U13" s="21"/>
      <c r="V13" s="21"/>
      <c r="W13" s="21"/>
      <c r="X13" s="21"/>
      <c r="Y13" s="21"/>
    </row>
    <row r="14" ht="19.5" customHeight="1">
      <c r="A14" s="25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1"/>
      <c r="Q14" s="22"/>
      <c r="R14" s="22"/>
      <c r="S14" s="22"/>
      <c r="T14" s="22"/>
      <c r="U14" s="21"/>
      <c r="V14" s="21"/>
      <c r="W14" s="21"/>
      <c r="X14" s="21"/>
      <c r="Y14" s="21"/>
    </row>
    <row r="15" ht="30.0" customHeight="1">
      <c r="A15" s="39" t="s">
        <v>118</v>
      </c>
      <c r="B15" s="18"/>
      <c r="C15" s="18"/>
      <c r="D15" s="18"/>
      <c r="E15" s="18"/>
      <c r="F15" s="18"/>
      <c r="G15" s="19"/>
      <c r="H15" s="39" t="s">
        <v>119</v>
      </c>
      <c r="I15" s="18"/>
      <c r="J15" s="18"/>
      <c r="K15" s="18"/>
      <c r="L15" s="18"/>
      <c r="M15" s="19"/>
      <c r="N15" s="39" t="s">
        <v>120</v>
      </c>
      <c r="O15" s="19"/>
      <c r="P15" s="23"/>
      <c r="Q15" s="40"/>
      <c r="R15" s="40"/>
      <c r="S15" s="40"/>
      <c r="T15" s="40"/>
      <c r="U15" s="23"/>
      <c r="V15" s="23"/>
      <c r="W15" s="23"/>
      <c r="X15" s="23"/>
      <c r="Y15" s="23"/>
    </row>
    <row r="16" ht="60.0" customHeight="1">
      <c r="A16" s="41" t="s">
        <v>121</v>
      </c>
      <c r="B16" s="18"/>
      <c r="C16" s="18"/>
      <c r="D16" s="18"/>
      <c r="E16" s="18"/>
      <c r="F16" s="18"/>
      <c r="G16" s="19"/>
      <c r="H16" s="41" t="s">
        <v>122</v>
      </c>
      <c r="I16" s="18"/>
      <c r="J16" s="18"/>
      <c r="K16" s="18"/>
      <c r="L16" s="18"/>
      <c r="M16" s="19"/>
      <c r="N16" s="42" t="s">
        <v>123</v>
      </c>
      <c r="O16" s="19"/>
      <c r="P16" s="21"/>
      <c r="Q16" s="22"/>
      <c r="R16" s="22"/>
      <c r="S16" s="22"/>
      <c r="T16" s="22"/>
      <c r="U16" s="21"/>
      <c r="V16" s="21"/>
      <c r="W16" s="21"/>
      <c r="X16" s="21"/>
      <c r="Y16" s="21"/>
    </row>
    <row r="17" ht="9.75" customHeight="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21"/>
      <c r="Q17" s="22"/>
      <c r="R17" s="22"/>
      <c r="S17" s="22"/>
      <c r="T17" s="22"/>
      <c r="U17" s="21"/>
      <c r="V17" s="21"/>
      <c r="W17" s="21"/>
      <c r="X17" s="21"/>
      <c r="Y17" s="21"/>
    </row>
    <row r="18" ht="19.5" customHeight="1">
      <c r="A18" s="25" t="s">
        <v>124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21"/>
      <c r="Q18" s="22"/>
      <c r="R18" s="22"/>
      <c r="S18" s="22"/>
      <c r="T18" s="22"/>
      <c r="U18" s="21"/>
      <c r="V18" s="21"/>
      <c r="W18" s="21"/>
      <c r="X18" s="21"/>
      <c r="Y18" s="21"/>
    </row>
    <row r="19" ht="19.5" customHeight="1">
      <c r="A19" s="35" t="s">
        <v>105</v>
      </c>
      <c r="B19" s="36" t="s">
        <v>125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46" t="s">
        <v>121</v>
      </c>
      <c r="P19" s="21"/>
      <c r="Q19" s="22"/>
      <c r="R19" s="22"/>
      <c r="S19" s="22"/>
      <c r="T19" s="22"/>
      <c r="U19" s="21"/>
      <c r="V19" s="21"/>
      <c r="W19" s="21"/>
      <c r="X19" s="21"/>
      <c r="Y19" s="21"/>
    </row>
    <row r="20" ht="19.5" customHeight="1">
      <c r="A20" s="35" t="s">
        <v>107</v>
      </c>
      <c r="B20" s="36" t="s">
        <v>126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  <c r="O20" s="47">
        <v>3945.6</v>
      </c>
      <c r="P20" s="21"/>
      <c r="Q20" s="22"/>
      <c r="R20" s="22"/>
      <c r="S20" s="22"/>
      <c r="T20" s="22"/>
      <c r="U20" s="21"/>
      <c r="V20" s="21"/>
      <c r="W20" s="21"/>
      <c r="X20" s="21"/>
      <c r="Y20" s="21"/>
    </row>
    <row r="21" ht="23.25" customHeight="1">
      <c r="A21" s="35" t="s">
        <v>110</v>
      </c>
      <c r="B21" s="36" t="s">
        <v>127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  <c r="O21" s="48" t="s">
        <v>219</v>
      </c>
      <c r="P21" s="21"/>
      <c r="Q21" s="22"/>
      <c r="R21" s="22"/>
      <c r="S21" s="22"/>
      <c r="T21" s="22"/>
      <c r="U21" s="21"/>
      <c r="V21" s="21"/>
      <c r="W21" s="21"/>
      <c r="X21" s="21"/>
      <c r="Y21" s="21"/>
    </row>
    <row r="22" ht="19.5" customHeight="1">
      <c r="A22" s="35" t="s">
        <v>113</v>
      </c>
      <c r="B22" s="36" t="s">
        <v>129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37">
        <v>46023.0</v>
      </c>
      <c r="P22" s="21"/>
      <c r="Q22" s="22"/>
      <c r="R22" s="22"/>
      <c r="S22" s="22"/>
      <c r="T22" s="22"/>
      <c r="U22" s="21"/>
      <c r="V22" s="21"/>
      <c r="W22" s="21"/>
      <c r="X22" s="21"/>
      <c r="Y22" s="21"/>
    </row>
    <row r="23" ht="9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1"/>
      <c r="Q23" s="22"/>
      <c r="R23" s="22"/>
      <c r="S23" s="22"/>
      <c r="T23" s="22"/>
      <c r="U23" s="21"/>
      <c r="V23" s="21"/>
      <c r="W23" s="21"/>
      <c r="X23" s="21"/>
      <c r="Y23" s="21"/>
    </row>
    <row r="24" ht="19.5" customHeight="1">
      <c r="A24" s="49" t="s">
        <v>130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50" t="s">
        <v>131</v>
      </c>
      <c r="O24" s="50" t="s">
        <v>132</v>
      </c>
      <c r="P24" s="21"/>
      <c r="Q24" s="22"/>
      <c r="R24" s="22"/>
      <c r="S24" s="22"/>
      <c r="T24" s="22"/>
      <c r="U24" s="21"/>
      <c r="V24" s="21"/>
      <c r="W24" s="21"/>
      <c r="X24" s="21"/>
      <c r="Y24" s="21"/>
    </row>
    <row r="25" ht="19.5" customHeight="1">
      <c r="A25" s="35" t="s">
        <v>105</v>
      </c>
      <c r="B25" s="36" t="s">
        <v>133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  <c r="N25" s="38" t="s">
        <v>134</v>
      </c>
      <c r="O25" s="51">
        <f>O20</f>
        <v>3945.6</v>
      </c>
      <c r="P25" s="21"/>
      <c r="Q25" s="22"/>
      <c r="R25" s="22"/>
      <c r="S25" s="22"/>
      <c r="T25" s="22"/>
      <c r="U25" s="21"/>
      <c r="V25" s="21"/>
      <c r="W25" s="21"/>
      <c r="X25" s="21"/>
      <c r="Y25" s="21"/>
    </row>
    <row r="26" ht="19.5" customHeight="1">
      <c r="A26" s="35" t="s">
        <v>107</v>
      </c>
      <c r="B26" s="36" t="s">
        <v>135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  <c r="N26" s="52">
        <v>0.0</v>
      </c>
      <c r="O26" s="53">
        <f>O25*N26</f>
        <v>0</v>
      </c>
      <c r="P26" s="21"/>
      <c r="Q26" s="22"/>
      <c r="R26" s="22"/>
      <c r="S26" s="22"/>
      <c r="T26" s="22"/>
      <c r="U26" s="21"/>
      <c r="V26" s="21"/>
      <c r="W26" s="21"/>
      <c r="X26" s="21"/>
      <c r="Y26" s="21"/>
    </row>
    <row r="27" ht="19.5" customHeight="1">
      <c r="A27" s="35" t="s">
        <v>110</v>
      </c>
      <c r="B27" s="36" t="s">
        <v>136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52">
        <v>0.0</v>
      </c>
      <c r="O27" s="53">
        <f>N27*1045</f>
        <v>0</v>
      </c>
      <c r="P27" s="21"/>
      <c r="Q27" s="22"/>
      <c r="R27" s="22"/>
      <c r="S27" s="22"/>
      <c r="T27" s="22"/>
      <c r="U27" s="21"/>
      <c r="V27" s="21"/>
      <c r="W27" s="21"/>
      <c r="X27" s="21"/>
      <c r="Y27" s="21"/>
    </row>
    <row r="28" ht="19.5" customHeight="1">
      <c r="A28" s="35" t="s">
        <v>113</v>
      </c>
      <c r="B28" s="36" t="s">
        <v>137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52">
        <v>0.0</v>
      </c>
      <c r="O28" s="53">
        <f>((O25+O26)*7*15.2*N28)/220</f>
        <v>0</v>
      </c>
      <c r="P28" s="21"/>
      <c r="Q28" s="22"/>
      <c r="R28" s="22"/>
      <c r="S28" s="22"/>
      <c r="T28" s="22"/>
      <c r="U28" s="21"/>
      <c r="V28" s="21"/>
      <c r="W28" s="21"/>
      <c r="X28" s="21"/>
      <c r="Y28" s="21"/>
    </row>
    <row r="29" ht="19.5" customHeight="1">
      <c r="A29" s="35" t="s">
        <v>138</v>
      </c>
      <c r="B29" s="36" t="s">
        <v>139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  <c r="N29" s="52">
        <v>0.0</v>
      </c>
      <c r="O29" s="53">
        <f>((O25+O26)/220)*((60-52.5)/52.5)*7*15.2*N29</f>
        <v>0</v>
      </c>
      <c r="P29" s="21"/>
      <c r="Q29" s="22"/>
      <c r="R29" s="22"/>
      <c r="S29" s="22"/>
      <c r="T29" s="22"/>
      <c r="U29" s="21"/>
      <c r="V29" s="21"/>
      <c r="W29" s="21"/>
      <c r="X29" s="21"/>
      <c r="Y29" s="21"/>
    </row>
    <row r="30" ht="19.5" customHeight="1">
      <c r="A30" s="35" t="s">
        <v>140</v>
      </c>
      <c r="B30" s="36" t="s">
        <v>141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52">
        <v>0.0</v>
      </c>
      <c r="O30" s="53">
        <v>0.0</v>
      </c>
      <c r="P30" s="21"/>
      <c r="Q30" s="22"/>
      <c r="R30" s="22"/>
      <c r="S30" s="22"/>
      <c r="T30" s="22"/>
      <c r="U30" s="21"/>
      <c r="V30" s="21"/>
      <c r="W30" s="21"/>
      <c r="X30" s="21"/>
      <c r="Y30" s="21"/>
    </row>
    <row r="31" ht="19.5" customHeight="1">
      <c r="A31" s="54" t="s">
        <v>142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  <c r="O31" s="55">
        <f>SUM(O25:O30)</f>
        <v>3945.6</v>
      </c>
      <c r="P31" s="23"/>
      <c r="Q31" s="40"/>
      <c r="R31" s="40"/>
      <c r="S31" s="40"/>
      <c r="T31" s="40"/>
      <c r="U31" s="23"/>
      <c r="V31" s="23"/>
      <c r="W31" s="23"/>
      <c r="X31" s="23"/>
      <c r="Y31" s="23"/>
    </row>
    <row r="32" ht="9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1"/>
      <c r="Q32" s="22"/>
      <c r="R32" s="22"/>
      <c r="S32" s="22"/>
      <c r="T32" s="22"/>
      <c r="U32" s="21"/>
      <c r="V32" s="21"/>
      <c r="W32" s="21"/>
      <c r="X32" s="21"/>
      <c r="Y32" s="21"/>
    </row>
    <row r="33" ht="19.5" customHeight="1">
      <c r="A33" s="49" t="s">
        <v>143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/>
      <c r="N33" s="50" t="s">
        <v>131</v>
      </c>
      <c r="O33" s="50" t="s">
        <v>132</v>
      </c>
      <c r="P33" s="21"/>
      <c r="Q33" s="22"/>
      <c r="R33" s="22"/>
      <c r="S33" s="22"/>
      <c r="T33" s="22"/>
      <c r="U33" s="21"/>
      <c r="V33" s="21"/>
      <c r="W33" s="21"/>
      <c r="X33" s="21"/>
      <c r="Y33" s="21"/>
    </row>
    <row r="34" ht="19.5" customHeight="1">
      <c r="A34" s="56" t="s">
        <v>144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21"/>
      <c r="Q34" s="22"/>
      <c r="R34" s="22"/>
      <c r="S34" s="22"/>
      <c r="T34" s="22"/>
      <c r="U34" s="21"/>
      <c r="V34" s="21"/>
      <c r="W34" s="21"/>
      <c r="X34" s="21"/>
      <c r="Y34" s="21"/>
    </row>
    <row r="35" ht="19.5" customHeight="1">
      <c r="A35" s="35" t="s">
        <v>105</v>
      </c>
      <c r="B35" s="36" t="s">
        <v>145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  <c r="N35" s="52">
        <f>(1/12)</f>
        <v>0.08333333333</v>
      </c>
      <c r="O35" s="53">
        <f>N35*O31</f>
        <v>328.8</v>
      </c>
      <c r="P35" s="21"/>
      <c r="Q35" s="22"/>
      <c r="R35" s="22"/>
      <c r="S35" s="22"/>
      <c r="T35" s="22"/>
      <c r="U35" s="21"/>
      <c r="V35" s="21"/>
      <c r="W35" s="21"/>
      <c r="X35" s="21"/>
      <c r="Y35" s="21"/>
    </row>
    <row r="36" ht="19.5" customHeight="1">
      <c r="A36" s="35" t="s">
        <v>107</v>
      </c>
      <c r="B36" s="36" t="s">
        <v>146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  <c r="N36" s="52">
        <v>0.121</v>
      </c>
      <c r="O36" s="53">
        <f>N36*O31</f>
        <v>477.4176</v>
      </c>
      <c r="P36" s="21"/>
      <c r="Q36" s="22"/>
      <c r="R36" s="22"/>
      <c r="S36" s="57"/>
      <c r="T36" s="22"/>
      <c r="U36" s="21"/>
      <c r="V36" s="21"/>
      <c r="W36" s="21"/>
      <c r="X36" s="21"/>
      <c r="Y36" s="21"/>
    </row>
    <row r="37" ht="19.5" customHeight="1">
      <c r="A37" s="54" t="s">
        <v>142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9"/>
      <c r="N37" s="58">
        <f t="shared" ref="N37:O37" si="1">SUM(N35:N36)</f>
        <v>0.2043333333</v>
      </c>
      <c r="O37" s="55">
        <f t="shared" si="1"/>
        <v>806.2176</v>
      </c>
      <c r="P37" s="21"/>
      <c r="Q37" s="22"/>
      <c r="R37" s="22"/>
      <c r="S37" s="22"/>
      <c r="T37" s="22"/>
      <c r="U37" s="21"/>
      <c r="V37" s="21"/>
      <c r="W37" s="21"/>
      <c r="X37" s="21"/>
      <c r="Y37" s="21"/>
    </row>
    <row r="38" ht="9.7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21"/>
      <c r="Q38" s="22"/>
      <c r="R38" s="22"/>
      <c r="S38" s="22"/>
      <c r="T38" s="22"/>
      <c r="U38" s="21"/>
      <c r="V38" s="21"/>
      <c r="W38" s="21"/>
      <c r="X38" s="21"/>
      <c r="Y38" s="21"/>
    </row>
    <row r="39" ht="19.5" customHeight="1">
      <c r="A39" s="61" t="s">
        <v>147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  <c r="P39" s="21"/>
      <c r="Q39" s="22"/>
      <c r="R39" s="22"/>
      <c r="S39" s="22"/>
      <c r="T39" s="22"/>
      <c r="U39" s="21"/>
      <c r="V39" s="21"/>
      <c r="W39" s="21"/>
      <c r="X39" s="21"/>
      <c r="Y39" s="21"/>
    </row>
    <row r="40" ht="19.5" customHeight="1">
      <c r="A40" s="35" t="s">
        <v>105</v>
      </c>
      <c r="B40" s="36" t="s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9"/>
      <c r="N40" s="52">
        <v>0.2</v>
      </c>
      <c r="O40" s="53">
        <f t="shared" ref="O40:O47" si="2">N40*($O$31+$O$37)</f>
        <v>950.36352</v>
      </c>
      <c r="P40" s="21"/>
      <c r="Q40" s="22"/>
      <c r="R40" s="22"/>
      <c r="S40" s="22"/>
      <c r="T40" s="22"/>
      <c r="U40" s="21"/>
      <c r="V40" s="21"/>
      <c r="W40" s="21"/>
      <c r="X40" s="21"/>
      <c r="Y40" s="21"/>
    </row>
    <row r="41" ht="19.5" customHeight="1">
      <c r="A41" s="35" t="s">
        <v>107</v>
      </c>
      <c r="B41" s="36" t="s">
        <v>148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52">
        <v>0.025</v>
      </c>
      <c r="O41" s="53">
        <f t="shared" si="2"/>
        <v>118.79544</v>
      </c>
      <c r="P41" s="21"/>
      <c r="Q41" s="22"/>
      <c r="R41" s="22"/>
      <c r="S41" s="22"/>
      <c r="T41" s="22"/>
      <c r="U41" s="21"/>
      <c r="V41" s="21"/>
      <c r="W41" s="21"/>
      <c r="X41" s="21"/>
      <c r="Y41" s="21"/>
    </row>
    <row r="42" ht="19.5" customHeight="1">
      <c r="A42" s="35" t="s">
        <v>110</v>
      </c>
      <c r="B42" s="36" t="s">
        <v>26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52">
        <v>0.03</v>
      </c>
      <c r="O42" s="53">
        <f t="shared" si="2"/>
        <v>142.554528</v>
      </c>
      <c r="P42" s="21"/>
      <c r="Q42" s="22"/>
      <c r="R42" s="22"/>
      <c r="S42" s="22"/>
      <c r="T42" s="22"/>
      <c r="U42" s="21"/>
      <c r="V42" s="21"/>
      <c r="W42" s="21"/>
      <c r="X42" s="21"/>
      <c r="Y42" s="21"/>
    </row>
    <row r="43" ht="19.5" customHeight="1">
      <c r="A43" s="35" t="s">
        <v>113</v>
      </c>
      <c r="B43" s="36" t="s">
        <v>149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52">
        <v>0.015</v>
      </c>
      <c r="O43" s="53">
        <f t="shared" si="2"/>
        <v>71.277264</v>
      </c>
      <c r="P43" s="21"/>
      <c r="Q43" s="22"/>
      <c r="R43" s="22"/>
      <c r="S43" s="22"/>
      <c r="T43" s="22"/>
      <c r="U43" s="21"/>
      <c r="V43" s="21"/>
      <c r="W43" s="21"/>
      <c r="X43" s="21"/>
      <c r="Y43" s="21"/>
    </row>
    <row r="44" ht="19.5" customHeight="1">
      <c r="A44" s="35" t="s">
        <v>138</v>
      </c>
      <c r="B44" s="36" t="s">
        <v>30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9"/>
      <c r="N44" s="52">
        <v>0.01</v>
      </c>
      <c r="O44" s="53">
        <f t="shared" si="2"/>
        <v>47.518176</v>
      </c>
      <c r="P44" s="21"/>
      <c r="Q44" s="22"/>
      <c r="R44" s="22"/>
      <c r="S44" s="22"/>
      <c r="T44" s="22"/>
      <c r="U44" s="21"/>
      <c r="V44" s="21"/>
      <c r="W44" s="21"/>
      <c r="X44" s="21"/>
      <c r="Y44" s="21"/>
    </row>
    <row r="45" ht="19.5" customHeight="1">
      <c r="A45" s="35" t="s">
        <v>140</v>
      </c>
      <c r="B45" s="36" t="s">
        <v>32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  <c r="N45" s="52">
        <v>0.006</v>
      </c>
      <c r="O45" s="53">
        <f t="shared" si="2"/>
        <v>28.5109056</v>
      </c>
      <c r="P45" s="21"/>
      <c r="Q45" s="22"/>
      <c r="R45" s="22"/>
      <c r="S45" s="22"/>
      <c r="T45" s="22"/>
      <c r="U45" s="21"/>
      <c r="V45" s="21"/>
      <c r="W45" s="21"/>
      <c r="X45" s="21"/>
      <c r="Y45" s="21"/>
    </row>
    <row r="46" ht="19.5" customHeight="1">
      <c r="A46" s="35" t="s">
        <v>150</v>
      </c>
      <c r="B46" s="36" t="s">
        <v>34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52">
        <v>0.002</v>
      </c>
      <c r="O46" s="53">
        <f t="shared" si="2"/>
        <v>9.5036352</v>
      </c>
      <c r="P46" s="21"/>
      <c r="Q46" s="22"/>
      <c r="R46" s="22"/>
      <c r="S46" s="22"/>
      <c r="T46" s="22"/>
      <c r="U46" s="21"/>
      <c r="V46" s="21"/>
      <c r="W46" s="21"/>
      <c r="X46" s="21"/>
      <c r="Y46" s="21"/>
    </row>
    <row r="47" ht="19.5" customHeight="1">
      <c r="A47" s="35" t="s">
        <v>151</v>
      </c>
      <c r="B47" s="36" t="s">
        <v>36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  <c r="N47" s="52">
        <v>0.08</v>
      </c>
      <c r="O47" s="53">
        <f t="shared" si="2"/>
        <v>380.145408</v>
      </c>
      <c r="P47" s="21"/>
      <c r="Q47" s="22"/>
      <c r="R47" s="22"/>
      <c r="S47" s="22"/>
      <c r="T47" s="22"/>
      <c r="U47" s="21"/>
      <c r="V47" s="21"/>
      <c r="W47" s="21"/>
      <c r="X47" s="21"/>
      <c r="Y47" s="21"/>
    </row>
    <row r="48" ht="19.5" customHeight="1">
      <c r="A48" s="54" t="s">
        <v>142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9"/>
      <c r="N48" s="58">
        <f t="shared" ref="N48:O48" si="3">SUM(N40:N47)</f>
        <v>0.368</v>
      </c>
      <c r="O48" s="55">
        <f t="shared" si="3"/>
        <v>1748.668877</v>
      </c>
      <c r="P48" s="21"/>
      <c r="Q48" s="22"/>
      <c r="R48" s="22"/>
      <c r="S48" s="22"/>
      <c r="T48" s="22"/>
      <c r="U48" s="21"/>
      <c r="V48" s="21"/>
      <c r="W48" s="21"/>
      <c r="X48" s="21"/>
      <c r="Y48" s="21"/>
    </row>
    <row r="49" ht="9.7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21"/>
      <c r="Q49" s="22"/>
      <c r="R49" s="22"/>
      <c r="S49" s="22"/>
      <c r="T49" s="22"/>
      <c r="U49" s="21"/>
      <c r="V49" s="21"/>
      <c r="W49" s="21"/>
      <c r="X49" s="21"/>
      <c r="Y49" s="21"/>
    </row>
    <row r="50" ht="19.5" customHeight="1">
      <c r="A50" s="61" t="s">
        <v>152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9"/>
      <c r="P50" s="21"/>
      <c r="Q50" s="22"/>
      <c r="R50" s="22"/>
      <c r="S50" s="22"/>
      <c r="T50" s="22"/>
      <c r="U50" s="21"/>
      <c r="V50" s="21"/>
      <c r="W50" s="21"/>
      <c r="X50" s="21"/>
      <c r="Y50" s="21"/>
    </row>
    <row r="51" ht="19.5" customHeight="1">
      <c r="A51" s="35" t="s">
        <v>105</v>
      </c>
      <c r="B51" s="36" t="s">
        <v>153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52"/>
      <c r="O51" s="53">
        <v>0.0</v>
      </c>
      <c r="P51" s="21"/>
      <c r="Q51" s="22"/>
      <c r="R51" s="22"/>
      <c r="S51" s="22"/>
      <c r="T51" s="22"/>
      <c r="U51" s="21"/>
      <c r="V51" s="21"/>
      <c r="W51" s="21"/>
      <c r="X51" s="21"/>
      <c r="Y51" s="21"/>
    </row>
    <row r="52" ht="19.5" customHeight="1">
      <c r="A52" s="35" t="s">
        <v>107</v>
      </c>
      <c r="B52" s="36" t="s">
        <v>154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9"/>
      <c r="N52" s="52"/>
      <c r="O52" s="53"/>
      <c r="P52" s="21"/>
      <c r="Q52" s="22"/>
      <c r="R52" s="22"/>
      <c r="S52" s="22"/>
      <c r="T52" s="22"/>
      <c r="U52" s="21"/>
      <c r="V52" s="21"/>
      <c r="W52" s="21"/>
      <c r="X52" s="21"/>
      <c r="Y52" s="21"/>
    </row>
    <row r="53" ht="19.5" customHeight="1">
      <c r="A53" s="35" t="s">
        <v>110</v>
      </c>
      <c r="B53" s="36" t="s">
        <v>155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9"/>
      <c r="N53" s="38"/>
      <c r="O53" s="53"/>
      <c r="P53" s="21"/>
      <c r="Q53" s="22"/>
      <c r="R53" s="22"/>
      <c r="S53" s="22"/>
      <c r="T53" s="22"/>
      <c r="U53" s="21"/>
      <c r="V53" s="21"/>
      <c r="W53" s="21"/>
      <c r="X53" s="21"/>
      <c r="Y53" s="21"/>
    </row>
    <row r="54" ht="19.5" customHeight="1">
      <c r="A54" s="35" t="s">
        <v>113</v>
      </c>
      <c r="B54" s="36" t="s">
        <v>156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9"/>
      <c r="N54" s="38"/>
      <c r="O54" s="53"/>
      <c r="P54" s="21"/>
      <c r="Q54" s="22"/>
      <c r="R54" s="22"/>
      <c r="S54" s="22"/>
      <c r="T54" s="22"/>
      <c r="U54" s="21"/>
      <c r="V54" s="21"/>
      <c r="W54" s="21"/>
      <c r="X54" s="21"/>
      <c r="Y54" s="21"/>
    </row>
    <row r="55" ht="19.5" customHeight="1">
      <c r="A55" s="35" t="s">
        <v>138</v>
      </c>
      <c r="B55" s="36" t="s">
        <v>157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9"/>
      <c r="N55" s="38"/>
      <c r="O55" s="53"/>
      <c r="P55" s="21"/>
      <c r="Q55" s="22"/>
      <c r="R55" s="22"/>
      <c r="S55" s="22"/>
      <c r="T55" s="22"/>
      <c r="U55" s="21"/>
      <c r="V55" s="21"/>
      <c r="W55" s="21"/>
      <c r="X55" s="21"/>
      <c r="Y55" s="21"/>
    </row>
    <row r="56" ht="19.5" customHeight="1">
      <c r="A56" s="35" t="s">
        <v>140</v>
      </c>
      <c r="B56" s="36" t="s">
        <v>158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38"/>
      <c r="O56" s="53"/>
      <c r="P56" s="21"/>
      <c r="Q56" s="22"/>
      <c r="R56" s="22"/>
      <c r="S56" s="22"/>
      <c r="T56" s="22"/>
      <c r="U56" s="21"/>
      <c r="V56" s="21"/>
      <c r="W56" s="21"/>
      <c r="X56" s="21"/>
      <c r="Y56" s="21"/>
    </row>
    <row r="57" ht="19.5" customHeight="1">
      <c r="A57" s="54" t="s">
        <v>142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  <c r="O57" s="55">
        <f>SUM(O51:O56)</f>
        <v>0</v>
      </c>
      <c r="P57" s="21"/>
      <c r="Q57" s="22"/>
      <c r="R57" s="22"/>
      <c r="S57" s="22"/>
      <c r="T57" s="22"/>
      <c r="U57" s="21"/>
      <c r="V57" s="21"/>
      <c r="W57" s="21"/>
      <c r="X57" s="21"/>
      <c r="Y57" s="21"/>
    </row>
    <row r="58" ht="9.7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1"/>
      <c r="Q58" s="22"/>
      <c r="R58" s="22"/>
      <c r="S58" s="22"/>
      <c r="T58" s="22"/>
      <c r="U58" s="21"/>
      <c r="V58" s="21"/>
      <c r="W58" s="21"/>
      <c r="X58" s="21"/>
      <c r="Y58" s="21"/>
    </row>
    <row r="59" ht="19.5" customHeight="1">
      <c r="A59" s="62" t="s">
        <v>159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9"/>
      <c r="P59" s="21"/>
      <c r="Q59" s="22"/>
      <c r="R59" s="22"/>
      <c r="S59" s="22"/>
      <c r="T59" s="22"/>
      <c r="U59" s="21"/>
      <c r="V59" s="21"/>
      <c r="W59" s="21"/>
      <c r="X59" s="21"/>
      <c r="Y59" s="21"/>
    </row>
    <row r="60" ht="19.5" customHeight="1">
      <c r="A60" s="35" t="s">
        <v>160</v>
      </c>
      <c r="B60" s="36" t="s">
        <v>161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  <c r="O60" s="53">
        <f>O37</f>
        <v>806.2176</v>
      </c>
      <c r="P60" s="21"/>
      <c r="Q60" s="22"/>
      <c r="R60" s="22"/>
      <c r="S60" s="22"/>
      <c r="T60" s="22"/>
      <c r="U60" s="21"/>
      <c r="V60" s="21"/>
      <c r="W60" s="21"/>
      <c r="X60" s="21"/>
      <c r="Y60" s="21"/>
    </row>
    <row r="61" ht="19.5" customHeight="1">
      <c r="A61" s="35" t="s">
        <v>162</v>
      </c>
      <c r="B61" s="36" t="s">
        <v>163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  <c r="O61" s="53">
        <f>O48</f>
        <v>1748.668877</v>
      </c>
      <c r="P61" s="21"/>
      <c r="Q61" s="22"/>
      <c r="R61" s="22"/>
      <c r="S61" s="22"/>
      <c r="T61" s="22"/>
      <c r="U61" s="21"/>
      <c r="V61" s="21"/>
      <c r="W61" s="21"/>
      <c r="X61" s="21"/>
      <c r="Y61" s="21"/>
    </row>
    <row r="62" ht="19.5" customHeight="1">
      <c r="A62" s="35" t="s">
        <v>164</v>
      </c>
      <c r="B62" s="36" t="s">
        <v>165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  <c r="O62" s="53">
        <f>O57</f>
        <v>0</v>
      </c>
      <c r="P62" s="21"/>
      <c r="Q62" s="22"/>
      <c r="R62" s="22"/>
      <c r="S62" s="22"/>
      <c r="T62" s="22"/>
      <c r="U62" s="21"/>
      <c r="V62" s="21"/>
      <c r="W62" s="21"/>
      <c r="X62" s="21"/>
      <c r="Y62" s="21"/>
    </row>
    <row r="63" ht="19.5" customHeight="1">
      <c r="A63" s="54" t="s">
        <v>142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  <c r="O63" s="55">
        <f>SUM(O60:O62)</f>
        <v>2554.886477</v>
      </c>
      <c r="P63" s="21"/>
      <c r="Q63" s="22"/>
      <c r="R63" s="22"/>
      <c r="S63" s="22"/>
      <c r="T63" s="22"/>
      <c r="U63" s="21"/>
      <c r="V63" s="21"/>
      <c r="W63" s="21"/>
      <c r="X63" s="21"/>
      <c r="Y63" s="21"/>
    </row>
    <row r="64" ht="9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1"/>
      <c r="Q64" s="22"/>
      <c r="R64" s="22"/>
      <c r="S64" s="22"/>
      <c r="T64" s="22"/>
      <c r="U64" s="21"/>
      <c r="V64" s="21"/>
      <c r="W64" s="21"/>
      <c r="X64" s="21"/>
      <c r="Y64" s="21"/>
    </row>
    <row r="65" ht="19.5" customHeight="1">
      <c r="A65" s="49" t="s">
        <v>166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9"/>
      <c r="N65" s="50" t="s">
        <v>131</v>
      </c>
      <c r="O65" s="50" t="s">
        <v>132</v>
      </c>
      <c r="P65" s="21"/>
      <c r="Q65" s="22"/>
      <c r="R65" s="22"/>
      <c r="S65" s="22"/>
      <c r="T65" s="22"/>
      <c r="U65" s="21"/>
      <c r="V65" s="21"/>
      <c r="W65" s="21"/>
      <c r="X65" s="21"/>
      <c r="Y65" s="21"/>
    </row>
    <row r="66" ht="19.5" customHeight="1">
      <c r="A66" s="35" t="s">
        <v>105</v>
      </c>
      <c r="B66" s="36" t="s">
        <v>167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9"/>
      <c r="N66" s="52">
        <v>0.0046</v>
      </c>
      <c r="O66" s="63">
        <f t="shared" ref="O66:O71" si="4">N66*($O$31)</f>
        <v>18.14976</v>
      </c>
      <c r="P66" s="21"/>
      <c r="Q66" s="22"/>
      <c r="R66" s="22"/>
      <c r="S66" s="22"/>
      <c r="T66" s="22"/>
      <c r="U66" s="21"/>
      <c r="V66" s="21"/>
      <c r="W66" s="21"/>
      <c r="X66" s="21"/>
      <c r="Y66" s="21"/>
    </row>
    <row r="67" ht="19.5" customHeight="1">
      <c r="A67" s="35" t="s">
        <v>107</v>
      </c>
      <c r="B67" s="36" t="s">
        <v>168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9"/>
      <c r="N67" s="52">
        <f>N47*N66</f>
        <v>0.000368</v>
      </c>
      <c r="O67" s="63">
        <f t="shared" si="4"/>
        <v>1.4519808</v>
      </c>
      <c r="P67" s="21"/>
      <c r="Q67" s="22"/>
      <c r="R67" s="22"/>
      <c r="S67" s="22"/>
      <c r="T67" s="22"/>
      <c r="U67" s="21"/>
      <c r="V67" s="21"/>
      <c r="W67" s="21"/>
      <c r="X67" s="21"/>
      <c r="Y67" s="21"/>
    </row>
    <row r="68" ht="19.5" customHeight="1">
      <c r="A68" s="35" t="s">
        <v>110</v>
      </c>
      <c r="B68" s="36" t="s">
        <v>220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9"/>
      <c r="N68" s="52">
        <v>0.02</v>
      </c>
      <c r="O68" s="63">
        <f t="shared" si="4"/>
        <v>78.912</v>
      </c>
      <c r="P68" s="21"/>
      <c r="Q68" s="22"/>
      <c r="R68" s="22"/>
      <c r="S68" s="22"/>
      <c r="T68" s="22"/>
      <c r="U68" s="21"/>
      <c r="V68" s="21"/>
      <c r="W68" s="21"/>
      <c r="X68" s="21"/>
      <c r="Y68" s="21"/>
    </row>
    <row r="69" ht="19.5" customHeight="1">
      <c r="A69" s="35" t="s">
        <v>113</v>
      </c>
      <c r="B69" s="36" t="s">
        <v>221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9"/>
      <c r="N69" s="52">
        <v>0.0194</v>
      </c>
      <c r="O69" s="63">
        <f t="shared" si="4"/>
        <v>76.54464</v>
      </c>
      <c r="P69" s="21"/>
      <c r="Q69" s="22"/>
      <c r="R69" s="22"/>
      <c r="S69" s="22"/>
      <c r="T69" s="22"/>
      <c r="U69" s="21"/>
      <c r="V69" s="21"/>
      <c r="W69" s="21"/>
      <c r="X69" s="21"/>
      <c r="Y69" s="21"/>
    </row>
    <row r="70" ht="19.5" customHeight="1">
      <c r="A70" s="35" t="s">
        <v>138</v>
      </c>
      <c r="B70" s="36" t="s">
        <v>171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9"/>
      <c r="N70" s="52">
        <f>N69*N48</f>
        <v>0.0071392</v>
      </c>
      <c r="O70" s="63">
        <f t="shared" si="4"/>
        <v>28.16842752</v>
      </c>
      <c r="P70" s="21"/>
      <c r="Q70" s="22"/>
      <c r="R70" s="22"/>
      <c r="S70" s="22"/>
      <c r="T70" s="22"/>
      <c r="U70" s="21"/>
      <c r="V70" s="21"/>
      <c r="W70" s="21"/>
      <c r="X70" s="21"/>
      <c r="Y70" s="21"/>
    </row>
    <row r="71" ht="19.5" customHeight="1">
      <c r="A71" s="35" t="s">
        <v>140</v>
      </c>
      <c r="B71" s="36" t="s">
        <v>222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9"/>
      <c r="N71" s="52">
        <v>0.02</v>
      </c>
      <c r="O71" s="63">
        <f t="shared" si="4"/>
        <v>78.912</v>
      </c>
      <c r="P71" s="21"/>
      <c r="Q71" s="22"/>
      <c r="R71" s="22"/>
      <c r="S71" s="22"/>
      <c r="T71" s="22"/>
      <c r="U71" s="21"/>
      <c r="V71" s="21"/>
      <c r="W71" s="21"/>
      <c r="X71" s="21"/>
      <c r="Y71" s="21"/>
    </row>
    <row r="72" ht="19.5" customHeight="1">
      <c r="A72" s="54" t="s">
        <v>173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9"/>
      <c r="N72" s="64">
        <f t="shared" ref="N72:O72" si="5">SUM(N66:N71)</f>
        <v>0.0715072</v>
      </c>
      <c r="O72" s="55">
        <f t="shared" si="5"/>
        <v>282.1388083</v>
      </c>
      <c r="P72" s="21"/>
      <c r="Q72" s="22"/>
      <c r="R72" s="22"/>
      <c r="S72" s="22"/>
      <c r="T72" s="22"/>
      <c r="U72" s="21"/>
      <c r="V72" s="21"/>
      <c r="W72" s="21"/>
      <c r="X72" s="21"/>
      <c r="Y72" s="21"/>
    </row>
    <row r="73" ht="9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23"/>
      <c r="O73" s="23"/>
      <c r="P73" s="21"/>
      <c r="Q73" s="22"/>
      <c r="R73" s="22"/>
      <c r="S73" s="22"/>
      <c r="T73" s="22"/>
      <c r="U73" s="21"/>
      <c r="V73" s="21"/>
      <c r="W73" s="21"/>
      <c r="X73" s="21"/>
      <c r="Y73" s="21"/>
    </row>
    <row r="74" ht="19.5" customHeight="1">
      <c r="A74" s="49" t="s">
        <v>174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9"/>
      <c r="N74" s="50" t="s">
        <v>131</v>
      </c>
      <c r="O74" s="50" t="s">
        <v>132</v>
      </c>
      <c r="P74" s="21"/>
      <c r="Q74" s="22"/>
      <c r="R74" s="22"/>
      <c r="S74" s="22"/>
      <c r="T74" s="22"/>
      <c r="U74" s="21"/>
      <c r="V74" s="21"/>
      <c r="W74" s="21"/>
      <c r="X74" s="21"/>
      <c r="Y74" s="21"/>
    </row>
    <row r="75" ht="19.5" customHeight="1">
      <c r="A75" s="66" t="s">
        <v>175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21"/>
      <c r="Q75" s="22"/>
      <c r="R75" s="22"/>
      <c r="S75" s="22"/>
      <c r="T75" s="22"/>
      <c r="U75" s="21"/>
      <c r="V75" s="21"/>
      <c r="W75" s="21"/>
      <c r="X75" s="21"/>
      <c r="Y75" s="21"/>
    </row>
    <row r="76" ht="19.5" customHeight="1">
      <c r="A76" s="35" t="s">
        <v>105</v>
      </c>
      <c r="B76" s="36" t="s">
        <v>176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9"/>
      <c r="N76" s="52">
        <f>(1/3/12/12)+(1/12/12)</f>
        <v>0.009259259259</v>
      </c>
      <c r="O76" s="53">
        <f t="shared" ref="O76:O81" si="6">N76*($O$31)</f>
        <v>36.53333333</v>
      </c>
      <c r="P76" s="21"/>
      <c r="Q76" s="22"/>
      <c r="R76" s="22"/>
      <c r="S76" s="22"/>
      <c r="T76" s="22"/>
      <c r="U76" s="21"/>
      <c r="V76" s="21"/>
      <c r="W76" s="21"/>
      <c r="X76" s="21"/>
      <c r="Y76" s="21"/>
    </row>
    <row r="77" ht="19.5" customHeight="1">
      <c r="A77" s="35" t="s">
        <v>107</v>
      </c>
      <c r="B77" s="36" t="s">
        <v>177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9"/>
      <c r="N77" s="52">
        <f>(8/30/12)</f>
        <v>0.02222222222</v>
      </c>
      <c r="O77" s="53">
        <f t="shared" si="6"/>
        <v>87.68</v>
      </c>
      <c r="P77" s="21"/>
      <c r="Q77" s="22"/>
      <c r="R77" s="22"/>
      <c r="S77" s="22"/>
      <c r="T77" s="22"/>
      <c r="U77" s="21"/>
      <c r="V77" s="21"/>
      <c r="W77" s="21"/>
      <c r="X77" s="21"/>
      <c r="Y77" s="21"/>
    </row>
    <row r="78" ht="19.5" customHeight="1">
      <c r="A78" s="35" t="s">
        <v>110</v>
      </c>
      <c r="B78" s="36" t="s">
        <v>178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9"/>
      <c r="N78" s="52">
        <v>7.0E-4</v>
      </c>
      <c r="O78" s="53">
        <f t="shared" si="6"/>
        <v>2.76192</v>
      </c>
      <c r="P78" s="21"/>
      <c r="Q78" s="22"/>
      <c r="R78" s="22"/>
      <c r="S78" s="22"/>
      <c r="T78" s="22"/>
      <c r="U78" s="21"/>
      <c r="V78" s="21"/>
      <c r="W78" s="21"/>
      <c r="X78" s="21"/>
      <c r="Y78" s="21"/>
    </row>
    <row r="79" ht="19.5" customHeight="1">
      <c r="A79" s="35" t="s">
        <v>113</v>
      </c>
      <c r="B79" s="36" t="s">
        <v>179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9"/>
      <c r="N79" s="52">
        <v>2.0E-4</v>
      </c>
      <c r="O79" s="53">
        <f t="shared" si="6"/>
        <v>0.78912</v>
      </c>
      <c r="P79" s="21"/>
      <c r="Q79" s="22"/>
      <c r="R79" s="22"/>
      <c r="S79" s="22"/>
      <c r="T79" s="22"/>
      <c r="U79" s="21"/>
      <c r="V79" s="21"/>
      <c r="W79" s="21"/>
      <c r="X79" s="21"/>
      <c r="Y79" s="21"/>
    </row>
    <row r="80" ht="19.5" customHeight="1">
      <c r="A80" s="35" t="s">
        <v>138</v>
      </c>
      <c r="B80" s="36" t="s">
        <v>180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9"/>
      <c r="N80" s="52">
        <v>4.0E-4</v>
      </c>
      <c r="O80" s="53">
        <f t="shared" si="6"/>
        <v>1.57824</v>
      </c>
      <c r="P80" s="21"/>
      <c r="Q80" s="22"/>
      <c r="R80" s="22"/>
      <c r="S80" s="22"/>
      <c r="T80" s="22"/>
      <c r="U80" s="21"/>
      <c r="V80" s="21"/>
      <c r="W80" s="21"/>
      <c r="X80" s="21"/>
      <c r="Y80" s="21"/>
    </row>
    <row r="81" ht="19.5" customHeight="1">
      <c r="A81" s="35" t="s">
        <v>140</v>
      </c>
      <c r="B81" s="36" t="s">
        <v>181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9"/>
      <c r="N81" s="52">
        <v>0.0</v>
      </c>
      <c r="O81" s="53">
        <f t="shared" si="6"/>
        <v>0</v>
      </c>
      <c r="P81" s="21"/>
      <c r="Q81" s="22"/>
      <c r="R81" s="22"/>
      <c r="S81" s="22"/>
      <c r="T81" s="22"/>
      <c r="U81" s="21"/>
      <c r="V81" s="21"/>
      <c r="W81" s="21"/>
      <c r="X81" s="21"/>
      <c r="Y81" s="21"/>
    </row>
    <row r="82" ht="19.5" customHeight="1">
      <c r="A82" s="54" t="s">
        <v>173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9"/>
      <c r="N82" s="67">
        <f t="shared" ref="N82:O82" si="7">SUM(N76:N81)</f>
        <v>0.03278148148</v>
      </c>
      <c r="O82" s="55">
        <f t="shared" si="7"/>
        <v>129.3426133</v>
      </c>
      <c r="P82" s="21"/>
      <c r="Q82" s="22"/>
      <c r="R82" s="22"/>
      <c r="S82" s="22"/>
      <c r="T82" s="22"/>
      <c r="U82" s="21"/>
      <c r="V82" s="21"/>
      <c r="W82" s="21"/>
      <c r="X82" s="21"/>
      <c r="Y82" s="21"/>
    </row>
    <row r="83" ht="9.7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23"/>
      <c r="O83" s="23"/>
      <c r="P83" s="21"/>
      <c r="Q83" s="22"/>
      <c r="R83" s="22"/>
      <c r="S83" s="22"/>
      <c r="T83" s="22"/>
      <c r="U83" s="21"/>
      <c r="V83" s="21"/>
      <c r="W83" s="21"/>
      <c r="X83" s="21"/>
      <c r="Y83" s="21"/>
    </row>
    <row r="84" ht="19.5" customHeight="1">
      <c r="A84" s="66" t="s">
        <v>182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21"/>
      <c r="Q84" s="22"/>
      <c r="R84" s="22"/>
      <c r="S84" s="22"/>
      <c r="T84" s="22"/>
      <c r="U84" s="21"/>
      <c r="V84" s="21"/>
      <c r="W84" s="21"/>
      <c r="X84" s="21"/>
      <c r="Y84" s="21"/>
    </row>
    <row r="85" ht="19.5" customHeight="1">
      <c r="A85" s="35" t="s">
        <v>105</v>
      </c>
      <c r="B85" s="36" t="s">
        <v>183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9"/>
      <c r="N85" s="68">
        <v>0.0</v>
      </c>
      <c r="O85" s="53">
        <f>N85*(O31+O63+O72)</f>
        <v>0</v>
      </c>
      <c r="P85" s="21"/>
      <c r="Q85" s="22"/>
      <c r="R85" s="22"/>
      <c r="S85" s="22"/>
      <c r="T85" s="22"/>
      <c r="U85" s="21"/>
      <c r="V85" s="21"/>
      <c r="W85" s="21"/>
      <c r="X85" s="21"/>
      <c r="Y85" s="21"/>
    </row>
    <row r="86" ht="19.5" customHeight="1">
      <c r="A86" s="25" t="s">
        <v>142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9"/>
      <c r="N86" s="69">
        <f>SUM(N85)</f>
        <v>0</v>
      </c>
      <c r="O86" s="55">
        <f>O85</f>
        <v>0</v>
      </c>
      <c r="P86" s="21"/>
      <c r="Q86" s="22"/>
      <c r="R86" s="22"/>
      <c r="S86" s="22"/>
      <c r="T86" s="22"/>
      <c r="U86" s="21"/>
      <c r="V86" s="21"/>
      <c r="W86" s="21"/>
      <c r="X86" s="21"/>
      <c r="Y86" s="21"/>
    </row>
    <row r="87" ht="9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1"/>
      <c r="O87" s="72"/>
      <c r="P87" s="21"/>
      <c r="Q87" s="22"/>
      <c r="R87" s="22"/>
      <c r="S87" s="22"/>
      <c r="T87" s="22"/>
      <c r="U87" s="21"/>
      <c r="V87" s="21"/>
      <c r="W87" s="21"/>
      <c r="X87" s="21"/>
      <c r="Y87" s="21"/>
    </row>
    <row r="88" ht="19.5" customHeight="1">
      <c r="A88" s="25" t="s">
        <v>184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21"/>
      <c r="Q88" s="22"/>
      <c r="R88" s="22"/>
      <c r="S88" s="22"/>
      <c r="T88" s="22"/>
      <c r="U88" s="21"/>
      <c r="V88" s="21"/>
      <c r="W88" s="21"/>
      <c r="X88" s="21"/>
      <c r="Y88" s="21"/>
    </row>
    <row r="89" ht="19.5" customHeight="1">
      <c r="A89" s="35" t="s">
        <v>185</v>
      </c>
      <c r="B89" s="36" t="s">
        <v>186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9"/>
      <c r="N89" s="52">
        <f t="shared" ref="N89:O89" si="8">N82</f>
        <v>0.03278148148</v>
      </c>
      <c r="O89" s="53">
        <f t="shared" si="8"/>
        <v>129.3426133</v>
      </c>
      <c r="P89" s="21"/>
      <c r="Q89" s="22"/>
      <c r="R89" s="22"/>
      <c r="S89" s="22"/>
      <c r="T89" s="22"/>
      <c r="U89" s="21"/>
      <c r="V89" s="21"/>
      <c r="W89" s="21"/>
      <c r="X89" s="21"/>
      <c r="Y89" s="21"/>
    </row>
    <row r="90" ht="19.5" customHeight="1">
      <c r="A90" s="35" t="s">
        <v>187</v>
      </c>
      <c r="B90" s="36" t="s">
        <v>188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9"/>
      <c r="N90" s="52">
        <f>N85</f>
        <v>0</v>
      </c>
      <c r="O90" s="53">
        <f>O86</f>
        <v>0</v>
      </c>
      <c r="P90" s="21"/>
      <c r="Q90" s="22"/>
      <c r="R90" s="22"/>
      <c r="S90" s="22"/>
      <c r="T90" s="22"/>
      <c r="U90" s="21"/>
      <c r="V90" s="21"/>
      <c r="W90" s="21"/>
      <c r="X90" s="21"/>
      <c r="Y90" s="21"/>
    </row>
    <row r="91" ht="19.5" customHeight="1">
      <c r="A91" s="73" t="s">
        <v>142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9"/>
      <c r="N91" s="74">
        <f t="shared" ref="N91:O91" si="9">SUM(N89:N90)</f>
        <v>0.03278148148</v>
      </c>
      <c r="O91" s="75">
        <f t="shared" si="9"/>
        <v>129.3426133</v>
      </c>
      <c r="P91" s="21"/>
      <c r="Q91" s="22"/>
      <c r="R91" s="22"/>
      <c r="S91" s="22"/>
      <c r="T91" s="22"/>
      <c r="U91" s="21"/>
      <c r="V91" s="21"/>
      <c r="W91" s="21"/>
      <c r="X91" s="21"/>
      <c r="Y91" s="21"/>
    </row>
    <row r="92" ht="9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1"/>
      <c r="Q92" s="22"/>
      <c r="R92" s="22"/>
      <c r="S92" s="22"/>
      <c r="T92" s="22"/>
      <c r="U92" s="21"/>
      <c r="V92" s="21"/>
      <c r="W92" s="21"/>
      <c r="X92" s="21"/>
      <c r="Y92" s="21"/>
    </row>
    <row r="93" ht="19.5" customHeight="1">
      <c r="A93" s="49" t="s">
        <v>189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/>
      <c r="P93" s="21"/>
      <c r="Q93" s="22"/>
      <c r="R93" s="22"/>
      <c r="S93" s="22"/>
      <c r="T93" s="22"/>
      <c r="U93" s="21"/>
      <c r="V93" s="21"/>
      <c r="W93" s="21"/>
      <c r="X93" s="21"/>
      <c r="Y93" s="21"/>
    </row>
    <row r="94" ht="19.5" customHeight="1">
      <c r="A94" s="25" t="s">
        <v>190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9"/>
      <c r="N94" s="76" t="s">
        <v>131</v>
      </c>
      <c r="O94" s="76" t="s">
        <v>132</v>
      </c>
      <c r="P94" s="77"/>
      <c r="Q94" s="78"/>
      <c r="R94" s="78"/>
      <c r="S94" s="78"/>
      <c r="T94" s="78"/>
      <c r="U94" s="77"/>
      <c r="V94" s="77"/>
      <c r="W94" s="77"/>
      <c r="X94" s="77"/>
      <c r="Y94" s="77"/>
    </row>
    <row r="95" ht="19.5" customHeight="1">
      <c r="A95" s="35" t="s">
        <v>105</v>
      </c>
      <c r="B95" s="36" t="s">
        <v>191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9"/>
      <c r="N95" s="52" t="s">
        <v>134</v>
      </c>
      <c r="O95" s="80">
        <f>Uniforme!H10</f>
        <v>37.3025</v>
      </c>
      <c r="P95" s="21"/>
      <c r="Q95" s="22"/>
      <c r="R95" s="22"/>
      <c r="S95" s="22"/>
      <c r="T95" s="22"/>
      <c r="U95" s="21"/>
      <c r="V95" s="21"/>
      <c r="W95" s="21"/>
      <c r="X95" s="21"/>
      <c r="Y95" s="21"/>
    </row>
    <row r="96" ht="19.5" customHeight="1">
      <c r="A96" s="35" t="s">
        <v>107</v>
      </c>
      <c r="B96" s="36" t="s">
        <v>192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9"/>
      <c r="N96" s="52" t="s">
        <v>134</v>
      </c>
      <c r="O96" s="80">
        <v>0.0</v>
      </c>
      <c r="P96" s="21"/>
      <c r="Q96" s="22"/>
      <c r="R96" s="22"/>
      <c r="S96" s="22"/>
      <c r="T96" s="22"/>
      <c r="U96" s="21"/>
      <c r="V96" s="21"/>
      <c r="W96" s="21"/>
      <c r="X96" s="21"/>
      <c r="Y96" s="21"/>
    </row>
    <row r="97" ht="19.5" customHeight="1">
      <c r="A97" s="35" t="s">
        <v>110</v>
      </c>
      <c r="B97" s="36" t="s">
        <v>193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9"/>
      <c r="N97" s="52" t="s">
        <v>134</v>
      </c>
      <c r="O97" s="80">
        <v>0.0</v>
      </c>
      <c r="P97" s="21"/>
      <c r="Q97" s="22"/>
      <c r="R97" s="22"/>
      <c r="S97" s="22"/>
      <c r="T97" s="22"/>
      <c r="U97" s="21"/>
      <c r="V97" s="21"/>
      <c r="W97" s="21"/>
      <c r="X97" s="21"/>
      <c r="Y97" s="21"/>
    </row>
    <row r="98" ht="19.5" customHeight="1">
      <c r="A98" s="35" t="s">
        <v>113</v>
      </c>
      <c r="B98" s="36" t="s">
        <v>194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9"/>
      <c r="N98" s="52" t="s">
        <v>134</v>
      </c>
      <c r="O98" s="80">
        <v>0.0</v>
      </c>
      <c r="P98" s="21"/>
      <c r="Q98" s="22"/>
      <c r="R98" s="22"/>
      <c r="S98" s="22"/>
      <c r="T98" s="22"/>
      <c r="U98" s="21"/>
      <c r="V98" s="21"/>
      <c r="W98" s="21"/>
      <c r="X98" s="21"/>
      <c r="Y98" s="21"/>
    </row>
    <row r="99" ht="19.5" customHeight="1">
      <c r="A99" s="25" t="s">
        <v>142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9"/>
      <c r="N99" s="69" t="s">
        <v>134</v>
      </c>
      <c r="O99" s="55">
        <f>SUM(O95:O98)</f>
        <v>37.3025</v>
      </c>
      <c r="P99" s="21"/>
      <c r="Q99" s="22"/>
      <c r="R99" s="22"/>
      <c r="S99" s="22"/>
      <c r="T99" s="22"/>
      <c r="U99" s="21"/>
      <c r="V99" s="21"/>
      <c r="W99" s="21"/>
      <c r="X99" s="21"/>
      <c r="Y99" s="21"/>
    </row>
    <row r="100" ht="9.7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60"/>
      <c r="P100" s="21"/>
      <c r="Q100" s="22"/>
      <c r="R100" s="22"/>
      <c r="S100" s="22"/>
      <c r="T100" s="22"/>
      <c r="U100" s="21"/>
      <c r="V100" s="21"/>
      <c r="W100" s="21"/>
      <c r="X100" s="21"/>
      <c r="Y100" s="21"/>
    </row>
    <row r="101" ht="19.5" customHeight="1">
      <c r="A101" s="49" t="s">
        <v>195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9"/>
      <c r="P101" s="21"/>
      <c r="Q101" s="22"/>
      <c r="R101" s="22"/>
      <c r="S101" s="22"/>
      <c r="T101" s="22"/>
      <c r="U101" s="21"/>
      <c r="V101" s="21"/>
      <c r="W101" s="21"/>
      <c r="X101" s="21"/>
      <c r="Y101" s="21"/>
    </row>
    <row r="102" ht="19.5" customHeight="1">
      <c r="A102" s="25" t="s">
        <v>196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9"/>
      <c r="N102" s="76" t="s">
        <v>131</v>
      </c>
      <c r="O102" s="76" t="s">
        <v>132</v>
      </c>
      <c r="P102" s="21"/>
      <c r="Q102" s="22"/>
      <c r="R102" s="22"/>
      <c r="S102" s="22"/>
      <c r="T102" s="22"/>
      <c r="U102" s="21"/>
      <c r="V102" s="21"/>
      <c r="W102" s="21"/>
      <c r="X102" s="21"/>
      <c r="Y102" s="21"/>
    </row>
    <row r="103" ht="19.5" customHeight="1">
      <c r="A103" s="35" t="s">
        <v>105</v>
      </c>
      <c r="B103" s="36" t="s">
        <v>197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9"/>
      <c r="N103" s="81">
        <f>'Custos Ind. e Lucro'!H5</f>
        <v>0.0325</v>
      </c>
      <c r="O103" s="82">
        <f>N103*($O$31+$O$63+$O$72+$O$91+$O$99)</f>
        <v>225.8512879</v>
      </c>
      <c r="P103" s="21"/>
      <c r="Q103" s="22"/>
      <c r="R103" s="22"/>
      <c r="S103" s="22"/>
      <c r="T103" s="22"/>
      <c r="U103" s="21"/>
      <c r="V103" s="21"/>
      <c r="W103" s="21"/>
      <c r="X103" s="21"/>
      <c r="Y103" s="21"/>
    </row>
    <row r="104" ht="19.5" customHeight="1">
      <c r="A104" s="35" t="s">
        <v>107</v>
      </c>
      <c r="B104" s="36" t="s">
        <v>198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9"/>
      <c r="N104" s="81">
        <f>'Custos Ind. e Lucro'!H6</f>
        <v>0.03505</v>
      </c>
      <c r="O104" s="82">
        <f>N104*($O$31+$O$63+$O$72+$O$91+$O$99+O103)</f>
        <v>251.4880151</v>
      </c>
      <c r="P104" s="21"/>
      <c r="Q104" s="22"/>
      <c r="R104" s="22"/>
      <c r="S104" s="22"/>
      <c r="T104" s="22"/>
      <c r="U104" s="21"/>
      <c r="V104" s="21"/>
      <c r="W104" s="21"/>
      <c r="X104" s="21"/>
      <c r="Y104" s="21"/>
    </row>
    <row r="105" ht="19.5" customHeight="1">
      <c r="A105" s="35" t="s">
        <v>110</v>
      </c>
      <c r="B105" s="36" t="s">
        <v>199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9"/>
      <c r="N105" s="52">
        <f t="shared" ref="N105:O105" si="10">SUM(N106:N108)</f>
        <v>0.0865</v>
      </c>
      <c r="O105" s="82">
        <f t="shared" si="10"/>
        <v>703.2312416</v>
      </c>
      <c r="P105" s="21"/>
      <c r="Q105" s="22"/>
      <c r="R105" s="22"/>
      <c r="S105" s="22"/>
      <c r="T105" s="22"/>
      <c r="U105" s="21"/>
      <c r="V105" s="21"/>
      <c r="W105" s="21"/>
      <c r="X105" s="21"/>
      <c r="Y105" s="21"/>
    </row>
    <row r="106" ht="19.5" customHeight="1">
      <c r="A106" s="35"/>
      <c r="B106" s="83" t="s">
        <v>200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9"/>
      <c r="N106" s="84">
        <f>0.65%+3%</f>
        <v>0.0365</v>
      </c>
      <c r="O106" s="82">
        <f>N106*(($O$31+$O$63+$O$72+$O$91+$O$99+$O$103+$O$104)/(100%-N105))</f>
        <v>296.7391944</v>
      </c>
      <c r="P106" s="21"/>
      <c r="Q106" s="22"/>
      <c r="R106" s="22"/>
      <c r="S106" s="22"/>
      <c r="T106" s="22"/>
      <c r="U106" s="21"/>
      <c r="V106" s="21"/>
      <c r="W106" s="21"/>
      <c r="X106" s="21"/>
      <c r="Y106" s="21"/>
    </row>
    <row r="107" ht="19.5" customHeight="1">
      <c r="A107" s="35"/>
      <c r="B107" s="83" t="s">
        <v>201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9"/>
      <c r="N107" s="84">
        <v>0.0</v>
      </c>
      <c r="O107" s="82">
        <f>N107*($O$31+$O$63+$O$72+$O$91+$O$99+$O$103+$O$104)/(100%-N105)</f>
        <v>0</v>
      </c>
      <c r="P107" s="21"/>
      <c r="Q107" s="22"/>
      <c r="R107" s="22"/>
      <c r="S107" s="22"/>
      <c r="T107" s="22"/>
      <c r="U107" s="21"/>
      <c r="V107" s="21"/>
      <c r="W107" s="21"/>
      <c r="X107" s="21"/>
      <c r="Y107" s="21"/>
    </row>
    <row r="108" ht="19.5" customHeight="1">
      <c r="A108" s="35"/>
      <c r="B108" s="83" t="s">
        <v>202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9"/>
      <c r="N108" s="84">
        <v>0.05</v>
      </c>
      <c r="O108" s="82">
        <f>N108*(($O$31+$O$63+$O$72+$O$91+$O$99+$O$103+$O$104)/(100%-N105))</f>
        <v>406.4920472</v>
      </c>
      <c r="P108" s="21"/>
      <c r="Q108" s="22"/>
      <c r="R108" s="22"/>
      <c r="S108" s="22"/>
      <c r="T108" s="22"/>
      <c r="U108" s="21"/>
      <c r="V108" s="21"/>
      <c r="W108" s="21"/>
      <c r="X108" s="21"/>
      <c r="Y108" s="21"/>
    </row>
    <row r="109" ht="19.5" customHeight="1">
      <c r="A109" s="85" t="s">
        <v>142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9"/>
      <c r="N109" s="86" t="s">
        <v>134</v>
      </c>
      <c r="O109" s="87">
        <f>SUM(O103:O105)</f>
        <v>1180.570545</v>
      </c>
      <c r="P109" s="21"/>
      <c r="Q109" s="22"/>
      <c r="R109" s="22"/>
      <c r="S109" s="22"/>
      <c r="T109" s="22"/>
      <c r="U109" s="21"/>
      <c r="V109" s="21"/>
      <c r="W109" s="21"/>
      <c r="X109" s="21"/>
      <c r="Y109" s="21"/>
    </row>
    <row r="110" ht="9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1"/>
      <c r="Q110" s="22"/>
      <c r="R110" s="22"/>
      <c r="S110" s="22"/>
      <c r="T110" s="22"/>
      <c r="U110" s="21"/>
      <c r="V110" s="21"/>
      <c r="W110" s="21"/>
      <c r="X110" s="21"/>
      <c r="Y110" s="21"/>
    </row>
    <row r="111" ht="19.5" customHeight="1">
      <c r="A111" s="49" t="s">
        <v>203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9"/>
      <c r="P111" s="21"/>
      <c r="Q111" s="22"/>
      <c r="R111" s="22"/>
      <c r="S111" s="22"/>
      <c r="T111" s="22"/>
      <c r="U111" s="21"/>
      <c r="V111" s="21"/>
      <c r="W111" s="21"/>
      <c r="X111" s="21"/>
      <c r="Y111" s="21"/>
    </row>
    <row r="112" ht="19.5" customHeight="1">
      <c r="A112" s="35" t="s">
        <v>105</v>
      </c>
      <c r="B112" s="88" t="s">
        <v>204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  <c r="O112" s="82">
        <f>O31</f>
        <v>3945.6</v>
      </c>
      <c r="P112" s="21"/>
      <c r="Q112" s="22"/>
      <c r="R112" s="22"/>
      <c r="S112" s="22"/>
      <c r="T112" s="22"/>
      <c r="U112" s="21"/>
      <c r="V112" s="21"/>
      <c r="W112" s="21"/>
      <c r="X112" s="21"/>
      <c r="Y112" s="21"/>
    </row>
    <row r="113" ht="19.5" customHeight="1">
      <c r="A113" s="35" t="s">
        <v>107</v>
      </c>
      <c r="B113" s="88" t="s">
        <v>205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  <c r="O113" s="82">
        <f>O63</f>
        <v>2554.886477</v>
      </c>
      <c r="P113" s="21"/>
      <c r="Q113" s="22"/>
      <c r="R113" s="22"/>
      <c r="S113" s="22"/>
      <c r="T113" s="22"/>
      <c r="U113" s="21"/>
      <c r="V113" s="21"/>
      <c r="W113" s="21"/>
      <c r="X113" s="21"/>
      <c r="Y113" s="21"/>
    </row>
    <row r="114" ht="19.5" customHeight="1">
      <c r="A114" s="35" t="s">
        <v>110</v>
      </c>
      <c r="B114" s="88" t="s">
        <v>166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  <c r="O114" s="82">
        <f>O72</f>
        <v>282.1388083</v>
      </c>
      <c r="P114" s="21"/>
      <c r="Q114" s="22"/>
      <c r="R114" s="22"/>
      <c r="S114" s="22"/>
      <c r="T114" s="22"/>
      <c r="U114" s="21"/>
      <c r="V114" s="21"/>
      <c r="W114" s="21"/>
      <c r="X114" s="21"/>
      <c r="Y114" s="21"/>
    </row>
    <row r="115" ht="19.5" customHeight="1">
      <c r="A115" s="35" t="s">
        <v>113</v>
      </c>
      <c r="B115" s="88" t="s">
        <v>174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  <c r="O115" s="82">
        <f>O91</f>
        <v>129.3426133</v>
      </c>
      <c r="P115" s="21"/>
      <c r="Q115" s="22"/>
      <c r="R115" s="22"/>
      <c r="S115" s="22"/>
      <c r="T115" s="22"/>
      <c r="U115" s="21"/>
      <c r="V115" s="21"/>
      <c r="W115" s="21"/>
      <c r="X115" s="21"/>
      <c r="Y115" s="21"/>
    </row>
    <row r="116" ht="19.5" customHeight="1">
      <c r="A116" s="35" t="s">
        <v>138</v>
      </c>
      <c r="B116" s="88" t="s">
        <v>206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  <c r="O116" s="82">
        <f>O99</f>
        <v>37.3025</v>
      </c>
      <c r="P116" s="21"/>
      <c r="Q116" s="22"/>
      <c r="R116" s="22"/>
      <c r="S116" s="22"/>
      <c r="T116" s="22"/>
      <c r="U116" s="21"/>
      <c r="V116" s="21"/>
      <c r="W116" s="21"/>
      <c r="X116" s="21"/>
      <c r="Y116" s="21"/>
    </row>
    <row r="117" ht="19.5" customHeight="1">
      <c r="A117" s="39" t="s">
        <v>207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  <c r="O117" s="89">
        <f>TRUNC(SUM(O112:O116),2)</f>
        <v>6949.27</v>
      </c>
      <c r="P117" s="21"/>
      <c r="Q117" s="22"/>
      <c r="R117" s="22"/>
      <c r="S117" s="22"/>
      <c r="T117" s="22"/>
      <c r="U117" s="21"/>
      <c r="V117" s="21"/>
      <c r="W117" s="21"/>
      <c r="X117" s="21"/>
      <c r="Y117" s="21"/>
    </row>
    <row r="118" ht="19.5" customHeight="1">
      <c r="A118" s="35" t="s">
        <v>140</v>
      </c>
      <c r="B118" s="36" t="s">
        <v>208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  <c r="O118" s="82">
        <f>O109</f>
        <v>1180.570545</v>
      </c>
      <c r="P118" s="21"/>
      <c r="Q118" s="22"/>
      <c r="R118" s="22"/>
      <c r="S118" s="22"/>
      <c r="T118" s="22"/>
      <c r="U118" s="21"/>
      <c r="V118" s="21"/>
      <c r="W118" s="21"/>
      <c r="X118" s="21"/>
      <c r="Y118" s="21"/>
    </row>
    <row r="119" ht="19.5" customHeight="1">
      <c r="A119" s="85" t="s">
        <v>209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  <c r="O119" s="87">
        <f>TRUNC(O117+O118,2)</f>
        <v>8129.84</v>
      </c>
      <c r="P119" s="21"/>
      <c r="Q119" s="22"/>
      <c r="R119" s="22"/>
      <c r="S119" s="22"/>
      <c r="T119" s="22"/>
      <c r="U119" s="21"/>
      <c r="V119" s="21"/>
      <c r="W119" s="21"/>
      <c r="X119" s="21"/>
      <c r="Y119" s="21"/>
    </row>
    <row r="120" ht="19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1"/>
      <c r="Q120" s="22"/>
      <c r="R120" s="22"/>
      <c r="S120" s="22"/>
      <c r="T120" s="22"/>
      <c r="U120" s="21"/>
      <c r="V120" s="21"/>
      <c r="W120" s="21"/>
      <c r="X120" s="21"/>
      <c r="Y120" s="21"/>
    </row>
    <row r="121" ht="19.5" customHeight="1">
      <c r="A121" s="91" t="s">
        <v>210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3"/>
      <c r="P121" s="21"/>
      <c r="Q121" s="22"/>
      <c r="R121" s="22"/>
      <c r="S121" s="22"/>
      <c r="T121" s="22"/>
      <c r="U121" s="21"/>
      <c r="V121" s="21"/>
      <c r="W121" s="21"/>
      <c r="X121" s="21"/>
      <c r="Y121" s="21"/>
    </row>
    <row r="122" ht="19.5" customHeight="1">
      <c r="A122" s="94"/>
      <c r="O122" s="95"/>
      <c r="P122" s="21"/>
      <c r="Q122" s="22"/>
      <c r="R122" s="22"/>
      <c r="S122" s="22"/>
      <c r="T122" s="22"/>
      <c r="U122" s="21"/>
      <c r="V122" s="21"/>
      <c r="W122" s="21"/>
      <c r="X122" s="21"/>
      <c r="Y122" s="21"/>
    </row>
    <row r="123" ht="19.5" customHeight="1">
      <c r="A123" s="94"/>
      <c r="O123" s="95"/>
      <c r="P123" s="21"/>
      <c r="Q123" s="22"/>
      <c r="R123" s="22"/>
      <c r="S123" s="22"/>
      <c r="T123" s="22"/>
      <c r="U123" s="21"/>
      <c r="V123" s="21"/>
      <c r="W123" s="21"/>
      <c r="X123" s="21"/>
      <c r="Y123" s="21"/>
    </row>
    <row r="124" ht="19.5" customHeight="1">
      <c r="A124" s="94"/>
      <c r="O124" s="95"/>
      <c r="P124" s="21"/>
      <c r="Q124" s="22"/>
      <c r="R124" s="22"/>
      <c r="S124" s="22"/>
      <c r="T124" s="22"/>
      <c r="U124" s="21"/>
      <c r="V124" s="21"/>
      <c r="W124" s="21"/>
      <c r="X124" s="21"/>
      <c r="Y124" s="21"/>
    </row>
    <row r="125" ht="13.5" customHeight="1">
      <c r="A125" s="96"/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8"/>
      <c r="P125" s="21"/>
      <c r="Q125" s="22"/>
      <c r="R125" s="22"/>
      <c r="S125" s="22"/>
      <c r="T125" s="22"/>
      <c r="U125" s="21"/>
      <c r="V125" s="21"/>
      <c r="W125" s="21"/>
      <c r="X125" s="21"/>
      <c r="Y125" s="21"/>
    </row>
    <row r="126" ht="13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1"/>
      <c r="Q126" s="22"/>
      <c r="R126" s="22"/>
      <c r="S126" s="22"/>
      <c r="T126" s="22"/>
      <c r="U126" s="21"/>
      <c r="V126" s="21"/>
      <c r="W126" s="21"/>
      <c r="X126" s="21"/>
      <c r="Y126" s="21"/>
    </row>
    <row r="127" ht="13.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1"/>
      <c r="Q127" s="22"/>
      <c r="R127" s="22"/>
      <c r="S127" s="22"/>
      <c r="T127" s="22"/>
      <c r="U127" s="21"/>
      <c r="V127" s="21"/>
      <c r="W127" s="21"/>
      <c r="X127" s="21"/>
      <c r="Y127" s="21"/>
    </row>
    <row r="128" ht="13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1"/>
      <c r="Q128" s="22"/>
      <c r="R128" s="22"/>
      <c r="S128" s="22"/>
      <c r="T128" s="22"/>
      <c r="U128" s="21"/>
      <c r="V128" s="21"/>
      <c r="W128" s="21"/>
      <c r="X128" s="21"/>
      <c r="Y128" s="21"/>
    </row>
    <row r="129" ht="13.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1"/>
      <c r="Q129" s="22"/>
      <c r="R129" s="22"/>
      <c r="S129" s="22"/>
      <c r="T129" s="22"/>
      <c r="U129" s="21"/>
      <c r="V129" s="21"/>
      <c r="W129" s="21"/>
      <c r="X129" s="21"/>
      <c r="Y129" s="21"/>
    </row>
    <row r="130" ht="13.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1"/>
      <c r="Q130" s="22"/>
      <c r="R130" s="22"/>
      <c r="S130" s="22"/>
      <c r="T130" s="22"/>
      <c r="U130" s="21"/>
      <c r="V130" s="21"/>
      <c r="W130" s="21"/>
      <c r="X130" s="21"/>
      <c r="Y130" s="21"/>
    </row>
    <row r="131" ht="13.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1"/>
      <c r="Q131" s="22"/>
      <c r="R131" s="22"/>
      <c r="S131" s="22"/>
      <c r="T131" s="22"/>
      <c r="U131" s="21"/>
      <c r="V131" s="21"/>
      <c r="W131" s="21"/>
      <c r="X131" s="21"/>
      <c r="Y131" s="21"/>
    </row>
    <row r="132" ht="13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1"/>
      <c r="Q132" s="22"/>
      <c r="R132" s="22"/>
      <c r="S132" s="22"/>
      <c r="T132" s="22"/>
      <c r="U132" s="21"/>
      <c r="V132" s="21"/>
      <c r="W132" s="21"/>
      <c r="X132" s="21"/>
      <c r="Y132" s="21"/>
    </row>
    <row r="133" ht="13.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1"/>
      <c r="Q133" s="22"/>
      <c r="R133" s="22"/>
      <c r="S133" s="22"/>
      <c r="T133" s="22"/>
      <c r="U133" s="21"/>
      <c r="V133" s="21"/>
      <c r="W133" s="21"/>
      <c r="X133" s="21"/>
      <c r="Y133" s="21"/>
    </row>
    <row r="134" ht="13.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1"/>
      <c r="Q134" s="22"/>
      <c r="R134" s="22"/>
      <c r="S134" s="22"/>
      <c r="T134" s="22"/>
      <c r="U134" s="21"/>
      <c r="V134" s="21"/>
      <c r="W134" s="21"/>
      <c r="X134" s="21"/>
      <c r="Y134" s="21"/>
    </row>
    <row r="135" ht="13.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1"/>
      <c r="Q135" s="22"/>
      <c r="R135" s="22"/>
      <c r="S135" s="22"/>
      <c r="T135" s="22"/>
      <c r="U135" s="21"/>
      <c r="V135" s="21"/>
      <c r="W135" s="21"/>
      <c r="X135" s="21"/>
      <c r="Y135" s="21"/>
    </row>
    <row r="136" ht="13.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1"/>
      <c r="Q136" s="22"/>
      <c r="R136" s="22"/>
      <c r="S136" s="22"/>
      <c r="T136" s="22"/>
      <c r="U136" s="21"/>
      <c r="V136" s="21"/>
      <c r="W136" s="21"/>
      <c r="X136" s="21"/>
      <c r="Y136" s="21"/>
    </row>
    <row r="137" ht="13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1"/>
      <c r="Q137" s="22"/>
      <c r="R137" s="22"/>
      <c r="S137" s="22"/>
      <c r="T137" s="22"/>
      <c r="U137" s="21"/>
      <c r="V137" s="21"/>
      <c r="W137" s="21"/>
      <c r="X137" s="21"/>
      <c r="Y137" s="21"/>
    </row>
    <row r="138" ht="13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1"/>
      <c r="Q138" s="22"/>
      <c r="R138" s="22"/>
      <c r="S138" s="22"/>
      <c r="T138" s="22"/>
      <c r="U138" s="21"/>
      <c r="V138" s="21"/>
      <c r="W138" s="21"/>
      <c r="X138" s="21"/>
      <c r="Y138" s="21"/>
    </row>
    <row r="139" ht="13.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1"/>
      <c r="Q139" s="22"/>
      <c r="R139" s="22"/>
      <c r="S139" s="22"/>
      <c r="T139" s="22"/>
      <c r="U139" s="21"/>
      <c r="V139" s="21"/>
      <c r="W139" s="21"/>
      <c r="X139" s="21"/>
      <c r="Y139" s="21"/>
    </row>
    <row r="140" ht="13.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1"/>
      <c r="Q140" s="22"/>
      <c r="R140" s="22"/>
      <c r="S140" s="22"/>
      <c r="T140" s="22"/>
      <c r="U140" s="21"/>
      <c r="V140" s="21"/>
      <c r="W140" s="21"/>
      <c r="X140" s="21"/>
      <c r="Y140" s="21"/>
    </row>
    <row r="141" ht="13.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1"/>
      <c r="Q141" s="22"/>
      <c r="R141" s="22"/>
      <c r="S141" s="22"/>
      <c r="T141" s="22"/>
      <c r="U141" s="21"/>
      <c r="V141" s="21"/>
      <c r="W141" s="21"/>
      <c r="X141" s="21"/>
      <c r="Y141" s="21"/>
    </row>
    <row r="142" ht="13.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1"/>
      <c r="Q142" s="22"/>
      <c r="R142" s="22"/>
      <c r="S142" s="22"/>
      <c r="T142" s="22"/>
      <c r="U142" s="21"/>
      <c r="V142" s="21"/>
      <c r="W142" s="21"/>
      <c r="X142" s="21"/>
      <c r="Y142" s="21"/>
    </row>
    <row r="143" ht="13.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1"/>
      <c r="Q143" s="22"/>
      <c r="R143" s="22"/>
      <c r="S143" s="22"/>
      <c r="T143" s="22"/>
      <c r="U143" s="21"/>
      <c r="V143" s="21"/>
      <c r="W143" s="21"/>
      <c r="X143" s="21"/>
      <c r="Y143" s="21"/>
    </row>
    <row r="144" ht="13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1"/>
      <c r="Q144" s="22"/>
      <c r="R144" s="22"/>
      <c r="S144" s="22"/>
      <c r="T144" s="22"/>
      <c r="U144" s="21"/>
      <c r="V144" s="21"/>
      <c r="W144" s="21"/>
      <c r="X144" s="21"/>
      <c r="Y144" s="21"/>
    </row>
    <row r="145" ht="13.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1"/>
      <c r="Q145" s="22"/>
      <c r="R145" s="22"/>
      <c r="S145" s="22"/>
      <c r="T145" s="22"/>
      <c r="U145" s="21"/>
      <c r="V145" s="21"/>
      <c r="W145" s="21"/>
      <c r="X145" s="21"/>
      <c r="Y145" s="21"/>
    </row>
    <row r="146" ht="13.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1"/>
      <c r="Q146" s="22"/>
      <c r="R146" s="22"/>
      <c r="S146" s="22"/>
      <c r="T146" s="22"/>
      <c r="U146" s="21"/>
      <c r="V146" s="21"/>
      <c r="W146" s="21"/>
      <c r="X146" s="21"/>
      <c r="Y146" s="21"/>
    </row>
    <row r="147" ht="13.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1"/>
      <c r="Q147" s="22"/>
      <c r="R147" s="22"/>
      <c r="S147" s="22"/>
      <c r="T147" s="22"/>
      <c r="U147" s="21"/>
      <c r="V147" s="21"/>
      <c r="W147" s="21"/>
      <c r="X147" s="21"/>
      <c r="Y147" s="21"/>
    </row>
    <row r="148" ht="13.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1"/>
      <c r="Q148" s="22"/>
      <c r="R148" s="22"/>
      <c r="S148" s="22"/>
      <c r="T148" s="22"/>
      <c r="U148" s="21"/>
      <c r="V148" s="21"/>
      <c r="W148" s="21"/>
      <c r="X148" s="21"/>
      <c r="Y148" s="21"/>
    </row>
    <row r="149" ht="13.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1"/>
      <c r="Q149" s="22"/>
      <c r="R149" s="22"/>
      <c r="S149" s="22"/>
      <c r="T149" s="22"/>
      <c r="U149" s="21"/>
      <c r="V149" s="21"/>
      <c r="W149" s="21"/>
      <c r="X149" s="21"/>
      <c r="Y149" s="21"/>
    </row>
    <row r="150" ht="13.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1"/>
      <c r="Q150" s="22"/>
      <c r="R150" s="22"/>
      <c r="S150" s="22"/>
      <c r="T150" s="22"/>
      <c r="U150" s="21"/>
      <c r="V150" s="21"/>
      <c r="W150" s="21"/>
      <c r="X150" s="21"/>
      <c r="Y150" s="21"/>
    </row>
    <row r="151" ht="13.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1"/>
      <c r="Q151" s="22"/>
      <c r="R151" s="22"/>
      <c r="S151" s="22"/>
      <c r="T151" s="22"/>
      <c r="U151" s="21"/>
      <c r="V151" s="21"/>
      <c r="W151" s="21"/>
      <c r="X151" s="21"/>
      <c r="Y151" s="21"/>
    </row>
    <row r="152" ht="13.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1"/>
      <c r="Q152" s="22"/>
      <c r="R152" s="22"/>
      <c r="S152" s="22"/>
      <c r="T152" s="22"/>
      <c r="U152" s="21"/>
      <c r="V152" s="21"/>
      <c r="W152" s="21"/>
      <c r="X152" s="21"/>
      <c r="Y152" s="21"/>
    </row>
    <row r="153" ht="13.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1"/>
      <c r="Q153" s="22"/>
      <c r="R153" s="22"/>
      <c r="S153" s="22"/>
      <c r="T153" s="22"/>
      <c r="U153" s="21"/>
      <c r="V153" s="21"/>
      <c r="W153" s="21"/>
      <c r="X153" s="21"/>
      <c r="Y153" s="21"/>
    </row>
    <row r="154" ht="13.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1"/>
      <c r="Q154" s="22"/>
      <c r="R154" s="22"/>
      <c r="S154" s="22"/>
      <c r="T154" s="22"/>
      <c r="U154" s="21"/>
      <c r="V154" s="21"/>
      <c r="W154" s="21"/>
      <c r="X154" s="21"/>
      <c r="Y154" s="21"/>
    </row>
    <row r="155" ht="13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1"/>
      <c r="Q155" s="22"/>
      <c r="R155" s="22"/>
      <c r="S155" s="22"/>
      <c r="T155" s="22"/>
      <c r="U155" s="21"/>
      <c r="V155" s="21"/>
      <c r="W155" s="21"/>
      <c r="X155" s="21"/>
      <c r="Y155" s="21"/>
    </row>
    <row r="156" ht="13.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1"/>
      <c r="Q156" s="22"/>
      <c r="R156" s="22"/>
      <c r="S156" s="22"/>
      <c r="T156" s="22"/>
      <c r="U156" s="21"/>
      <c r="V156" s="21"/>
      <c r="W156" s="21"/>
      <c r="X156" s="21"/>
      <c r="Y156" s="21"/>
    </row>
    <row r="157" ht="13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1"/>
      <c r="Q157" s="22"/>
      <c r="R157" s="22"/>
      <c r="S157" s="22"/>
      <c r="T157" s="22"/>
      <c r="U157" s="21"/>
      <c r="V157" s="21"/>
      <c r="W157" s="21"/>
      <c r="X157" s="21"/>
      <c r="Y157" s="21"/>
    </row>
    <row r="158" ht="13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1"/>
      <c r="Q158" s="22"/>
      <c r="R158" s="22"/>
      <c r="S158" s="22"/>
      <c r="T158" s="22"/>
      <c r="U158" s="21"/>
      <c r="V158" s="21"/>
      <c r="W158" s="21"/>
      <c r="X158" s="21"/>
      <c r="Y158" s="21"/>
    </row>
    <row r="159" ht="13.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1"/>
      <c r="Q159" s="22"/>
      <c r="R159" s="22"/>
      <c r="S159" s="22"/>
      <c r="T159" s="22"/>
      <c r="U159" s="21"/>
      <c r="V159" s="21"/>
      <c r="W159" s="21"/>
      <c r="X159" s="21"/>
      <c r="Y159" s="21"/>
    </row>
    <row r="160" ht="13.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1"/>
      <c r="Q160" s="22"/>
      <c r="R160" s="22"/>
      <c r="S160" s="22"/>
      <c r="T160" s="22"/>
      <c r="U160" s="21"/>
      <c r="V160" s="21"/>
      <c r="W160" s="21"/>
      <c r="X160" s="21"/>
      <c r="Y160" s="21"/>
    </row>
    <row r="161" ht="13.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1"/>
      <c r="Q161" s="22"/>
      <c r="R161" s="22"/>
      <c r="S161" s="22"/>
      <c r="T161" s="22"/>
      <c r="U161" s="21"/>
      <c r="V161" s="21"/>
      <c r="W161" s="21"/>
      <c r="X161" s="21"/>
      <c r="Y161" s="21"/>
    </row>
    <row r="162" ht="13.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1"/>
      <c r="Q162" s="22"/>
      <c r="R162" s="22"/>
      <c r="S162" s="22"/>
      <c r="T162" s="22"/>
      <c r="U162" s="21"/>
      <c r="V162" s="21"/>
      <c r="W162" s="21"/>
      <c r="X162" s="21"/>
      <c r="Y162" s="21"/>
    </row>
    <row r="163" ht="13.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1"/>
      <c r="Q163" s="22"/>
      <c r="R163" s="22"/>
      <c r="S163" s="22"/>
      <c r="T163" s="22"/>
      <c r="U163" s="21"/>
      <c r="V163" s="21"/>
      <c r="W163" s="21"/>
      <c r="X163" s="21"/>
      <c r="Y163" s="21"/>
    </row>
    <row r="164" ht="13.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1"/>
      <c r="Q164" s="22"/>
      <c r="R164" s="22"/>
      <c r="S164" s="22"/>
      <c r="T164" s="22"/>
      <c r="U164" s="21"/>
      <c r="V164" s="21"/>
      <c r="W164" s="21"/>
      <c r="X164" s="21"/>
      <c r="Y164" s="21"/>
    </row>
    <row r="165" ht="13.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1"/>
      <c r="Q165" s="22"/>
      <c r="R165" s="22"/>
      <c r="S165" s="22"/>
      <c r="T165" s="22"/>
      <c r="U165" s="21"/>
      <c r="V165" s="21"/>
      <c r="W165" s="21"/>
      <c r="X165" s="21"/>
      <c r="Y165" s="21"/>
    </row>
    <row r="166" ht="13.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1"/>
      <c r="Q166" s="22"/>
      <c r="R166" s="22"/>
      <c r="S166" s="22"/>
      <c r="T166" s="22"/>
      <c r="U166" s="21"/>
      <c r="V166" s="21"/>
      <c r="W166" s="21"/>
      <c r="X166" s="21"/>
      <c r="Y166" s="21"/>
    </row>
    <row r="167" ht="13.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1"/>
      <c r="Q167" s="22"/>
      <c r="R167" s="22"/>
      <c r="S167" s="22"/>
      <c r="T167" s="22"/>
      <c r="U167" s="21"/>
      <c r="V167" s="21"/>
      <c r="W167" s="21"/>
      <c r="X167" s="21"/>
      <c r="Y167" s="21"/>
    </row>
    <row r="168" ht="13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1"/>
      <c r="Q168" s="22"/>
      <c r="R168" s="22"/>
      <c r="S168" s="22"/>
      <c r="T168" s="22"/>
      <c r="U168" s="21"/>
      <c r="V168" s="21"/>
      <c r="W168" s="21"/>
      <c r="X168" s="21"/>
      <c r="Y168" s="21"/>
    </row>
    <row r="169" ht="13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1"/>
      <c r="Q169" s="22"/>
      <c r="R169" s="22"/>
      <c r="S169" s="22"/>
      <c r="T169" s="22"/>
      <c r="U169" s="21"/>
      <c r="V169" s="21"/>
      <c r="W169" s="21"/>
      <c r="X169" s="21"/>
      <c r="Y169" s="21"/>
    </row>
    <row r="170" ht="13.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1"/>
      <c r="Q170" s="22"/>
      <c r="R170" s="22"/>
      <c r="S170" s="22"/>
      <c r="T170" s="22"/>
      <c r="U170" s="21"/>
      <c r="V170" s="21"/>
      <c r="W170" s="21"/>
      <c r="X170" s="21"/>
      <c r="Y170" s="21"/>
    </row>
    <row r="171" ht="13.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1"/>
      <c r="Q171" s="22"/>
      <c r="R171" s="22"/>
      <c r="S171" s="22"/>
      <c r="T171" s="22"/>
      <c r="U171" s="21"/>
      <c r="V171" s="21"/>
      <c r="W171" s="21"/>
      <c r="X171" s="21"/>
      <c r="Y171" s="21"/>
    </row>
    <row r="172" ht="13.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1"/>
      <c r="Q172" s="22"/>
      <c r="R172" s="22"/>
      <c r="S172" s="22"/>
      <c r="T172" s="22"/>
      <c r="U172" s="21"/>
      <c r="V172" s="21"/>
      <c r="W172" s="21"/>
      <c r="X172" s="21"/>
      <c r="Y172" s="21"/>
    </row>
    <row r="173" ht="13.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1"/>
      <c r="Q173" s="22"/>
      <c r="R173" s="22"/>
      <c r="S173" s="22"/>
      <c r="T173" s="22"/>
      <c r="U173" s="21"/>
      <c r="V173" s="21"/>
      <c r="W173" s="21"/>
      <c r="X173" s="21"/>
      <c r="Y173" s="21"/>
    </row>
    <row r="174" ht="13.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1"/>
      <c r="Q174" s="22"/>
      <c r="R174" s="22"/>
      <c r="S174" s="22"/>
      <c r="T174" s="22"/>
      <c r="U174" s="21"/>
      <c r="V174" s="21"/>
      <c r="W174" s="21"/>
      <c r="X174" s="21"/>
      <c r="Y174" s="21"/>
    </row>
    <row r="175" ht="13.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1"/>
      <c r="Q175" s="22"/>
      <c r="R175" s="22"/>
      <c r="S175" s="22"/>
      <c r="T175" s="22"/>
      <c r="U175" s="21"/>
      <c r="V175" s="21"/>
      <c r="W175" s="21"/>
      <c r="X175" s="21"/>
      <c r="Y175" s="21"/>
    </row>
    <row r="176" ht="13.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1"/>
      <c r="Q176" s="22"/>
      <c r="R176" s="22"/>
      <c r="S176" s="22"/>
      <c r="T176" s="22"/>
      <c r="U176" s="21"/>
      <c r="V176" s="21"/>
      <c r="W176" s="21"/>
      <c r="X176" s="21"/>
      <c r="Y176" s="21"/>
    </row>
    <row r="177" ht="13.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1"/>
      <c r="Q177" s="22"/>
      <c r="R177" s="22"/>
      <c r="S177" s="22"/>
      <c r="T177" s="22"/>
      <c r="U177" s="21"/>
      <c r="V177" s="21"/>
      <c r="W177" s="21"/>
      <c r="X177" s="21"/>
      <c r="Y177" s="21"/>
    </row>
    <row r="178" ht="13.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1"/>
      <c r="Q178" s="22"/>
      <c r="R178" s="22"/>
      <c r="S178" s="22"/>
      <c r="T178" s="22"/>
      <c r="U178" s="21"/>
      <c r="V178" s="21"/>
      <c r="W178" s="21"/>
      <c r="X178" s="21"/>
      <c r="Y178" s="21"/>
    </row>
    <row r="179" ht="13.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1"/>
      <c r="Q179" s="22"/>
      <c r="R179" s="22"/>
      <c r="S179" s="22"/>
      <c r="T179" s="22"/>
      <c r="U179" s="21"/>
      <c r="V179" s="21"/>
      <c r="W179" s="21"/>
      <c r="X179" s="21"/>
      <c r="Y179" s="21"/>
    </row>
    <row r="180" ht="13.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1"/>
      <c r="Q180" s="22"/>
      <c r="R180" s="22"/>
      <c r="S180" s="22"/>
      <c r="T180" s="22"/>
      <c r="U180" s="21"/>
      <c r="V180" s="21"/>
      <c r="W180" s="21"/>
      <c r="X180" s="21"/>
      <c r="Y180" s="21"/>
    </row>
    <row r="181" ht="13.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1"/>
      <c r="Q181" s="22"/>
      <c r="R181" s="22"/>
      <c r="S181" s="22"/>
      <c r="T181" s="22"/>
      <c r="U181" s="21"/>
      <c r="V181" s="21"/>
      <c r="W181" s="21"/>
      <c r="X181" s="21"/>
      <c r="Y181" s="21"/>
    </row>
    <row r="182" ht="13.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1"/>
      <c r="Q182" s="22"/>
      <c r="R182" s="22"/>
      <c r="S182" s="22"/>
      <c r="T182" s="22"/>
      <c r="U182" s="21"/>
      <c r="V182" s="21"/>
      <c r="W182" s="21"/>
      <c r="X182" s="21"/>
      <c r="Y182" s="21"/>
    </row>
    <row r="183" ht="13.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1"/>
      <c r="Q183" s="22"/>
      <c r="R183" s="22"/>
      <c r="S183" s="22"/>
      <c r="T183" s="22"/>
      <c r="U183" s="21"/>
      <c r="V183" s="21"/>
      <c r="W183" s="21"/>
      <c r="X183" s="21"/>
      <c r="Y183" s="21"/>
    </row>
    <row r="184" ht="13.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1"/>
      <c r="Q184" s="22"/>
      <c r="R184" s="22"/>
      <c r="S184" s="22"/>
      <c r="T184" s="22"/>
      <c r="U184" s="21"/>
      <c r="V184" s="21"/>
      <c r="W184" s="21"/>
      <c r="X184" s="21"/>
      <c r="Y184" s="21"/>
    </row>
    <row r="185" ht="13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1"/>
      <c r="Q185" s="22"/>
      <c r="R185" s="22"/>
      <c r="S185" s="22"/>
      <c r="T185" s="22"/>
      <c r="U185" s="21"/>
      <c r="V185" s="21"/>
      <c r="W185" s="21"/>
      <c r="X185" s="21"/>
      <c r="Y185" s="21"/>
    </row>
    <row r="186" ht="13.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1"/>
      <c r="Q186" s="22"/>
      <c r="R186" s="22"/>
      <c r="S186" s="22"/>
      <c r="T186" s="22"/>
      <c r="U186" s="21"/>
      <c r="V186" s="21"/>
      <c r="W186" s="21"/>
      <c r="X186" s="21"/>
      <c r="Y186" s="21"/>
    </row>
    <row r="187" ht="13.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1"/>
      <c r="Q187" s="22"/>
      <c r="R187" s="22"/>
      <c r="S187" s="22"/>
      <c r="T187" s="22"/>
      <c r="U187" s="21"/>
      <c r="V187" s="21"/>
      <c r="W187" s="21"/>
      <c r="X187" s="21"/>
      <c r="Y187" s="21"/>
    </row>
    <row r="188" ht="13.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1"/>
      <c r="Q188" s="22"/>
      <c r="R188" s="22"/>
      <c r="S188" s="22"/>
      <c r="T188" s="22"/>
      <c r="U188" s="21"/>
      <c r="V188" s="21"/>
      <c r="W188" s="21"/>
      <c r="X188" s="21"/>
      <c r="Y188" s="21"/>
    </row>
    <row r="189" ht="13.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1"/>
      <c r="Q189" s="22"/>
      <c r="R189" s="22"/>
      <c r="S189" s="22"/>
      <c r="T189" s="22"/>
      <c r="U189" s="21"/>
      <c r="V189" s="21"/>
      <c r="W189" s="21"/>
      <c r="X189" s="21"/>
      <c r="Y189" s="21"/>
    </row>
    <row r="190" ht="13.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1"/>
      <c r="Q190" s="22"/>
      <c r="R190" s="22"/>
      <c r="S190" s="22"/>
      <c r="T190" s="22"/>
      <c r="U190" s="21"/>
      <c r="V190" s="21"/>
      <c r="W190" s="21"/>
      <c r="X190" s="21"/>
      <c r="Y190" s="21"/>
    </row>
    <row r="191" ht="13.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1"/>
      <c r="Q191" s="22"/>
      <c r="R191" s="22"/>
      <c r="S191" s="22"/>
      <c r="T191" s="22"/>
      <c r="U191" s="21"/>
      <c r="V191" s="21"/>
      <c r="W191" s="21"/>
      <c r="X191" s="21"/>
      <c r="Y191" s="21"/>
    </row>
    <row r="192" ht="13.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1"/>
      <c r="Q192" s="22"/>
      <c r="R192" s="22"/>
      <c r="S192" s="22"/>
      <c r="T192" s="22"/>
      <c r="U192" s="21"/>
      <c r="V192" s="21"/>
      <c r="W192" s="21"/>
      <c r="X192" s="21"/>
      <c r="Y192" s="21"/>
    </row>
    <row r="193" ht="13.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1"/>
      <c r="Q193" s="22"/>
      <c r="R193" s="22"/>
      <c r="S193" s="22"/>
      <c r="T193" s="22"/>
      <c r="U193" s="21"/>
      <c r="V193" s="21"/>
      <c r="W193" s="21"/>
      <c r="X193" s="21"/>
      <c r="Y193" s="21"/>
    </row>
    <row r="194" ht="13.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1"/>
      <c r="Q194" s="22"/>
      <c r="R194" s="22"/>
      <c r="S194" s="22"/>
      <c r="T194" s="22"/>
      <c r="U194" s="21"/>
      <c r="V194" s="21"/>
      <c r="W194" s="21"/>
      <c r="X194" s="21"/>
      <c r="Y194" s="21"/>
    </row>
    <row r="195" ht="13.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1"/>
      <c r="Q195" s="22"/>
      <c r="R195" s="22"/>
      <c r="S195" s="22"/>
      <c r="T195" s="22"/>
      <c r="U195" s="21"/>
      <c r="V195" s="21"/>
      <c r="W195" s="21"/>
      <c r="X195" s="21"/>
      <c r="Y195" s="21"/>
    </row>
    <row r="196" ht="13.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1"/>
      <c r="Q196" s="22"/>
      <c r="R196" s="22"/>
      <c r="S196" s="22"/>
      <c r="T196" s="22"/>
      <c r="U196" s="21"/>
      <c r="V196" s="21"/>
      <c r="W196" s="21"/>
      <c r="X196" s="21"/>
      <c r="Y196" s="21"/>
    </row>
    <row r="197" ht="13.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1"/>
      <c r="Q197" s="22"/>
      <c r="R197" s="22"/>
      <c r="S197" s="22"/>
      <c r="T197" s="22"/>
      <c r="U197" s="21"/>
      <c r="V197" s="21"/>
      <c r="W197" s="21"/>
      <c r="X197" s="21"/>
      <c r="Y197" s="21"/>
    </row>
    <row r="198" ht="13.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1"/>
      <c r="Q198" s="22"/>
      <c r="R198" s="22"/>
      <c r="S198" s="22"/>
      <c r="T198" s="22"/>
      <c r="U198" s="21"/>
      <c r="V198" s="21"/>
      <c r="W198" s="21"/>
      <c r="X198" s="21"/>
      <c r="Y198" s="21"/>
    </row>
    <row r="199" ht="13.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1"/>
      <c r="Q199" s="22"/>
      <c r="R199" s="22"/>
      <c r="S199" s="22"/>
      <c r="T199" s="22"/>
      <c r="U199" s="21"/>
      <c r="V199" s="21"/>
      <c r="W199" s="21"/>
      <c r="X199" s="21"/>
      <c r="Y199" s="21"/>
    </row>
    <row r="200" ht="13.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1"/>
      <c r="Q200" s="22"/>
      <c r="R200" s="22"/>
      <c r="S200" s="22"/>
      <c r="T200" s="22"/>
      <c r="U200" s="21"/>
      <c r="V200" s="21"/>
      <c r="W200" s="21"/>
      <c r="X200" s="21"/>
      <c r="Y200" s="21"/>
    </row>
    <row r="201" ht="13.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1"/>
      <c r="Q201" s="22"/>
      <c r="R201" s="22"/>
      <c r="S201" s="22"/>
      <c r="T201" s="22"/>
      <c r="U201" s="21"/>
      <c r="V201" s="21"/>
      <c r="W201" s="21"/>
      <c r="X201" s="21"/>
      <c r="Y201" s="21"/>
    </row>
    <row r="202" ht="13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1"/>
      <c r="Q202" s="22"/>
      <c r="R202" s="22"/>
      <c r="S202" s="22"/>
      <c r="T202" s="22"/>
      <c r="U202" s="21"/>
      <c r="V202" s="21"/>
      <c r="W202" s="21"/>
      <c r="X202" s="21"/>
      <c r="Y202" s="21"/>
    </row>
    <row r="203" ht="13.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1"/>
      <c r="Q203" s="22"/>
      <c r="R203" s="22"/>
      <c r="S203" s="22"/>
      <c r="T203" s="22"/>
      <c r="U203" s="21"/>
      <c r="V203" s="21"/>
      <c r="W203" s="21"/>
      <c r="X203" s="21"/>
      <c r="Y203" s="21"/>
    </row>
    <row r="204" ht="13.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1"/>
      <c r="Q204" s="22"/>
      <c r="R204" s="22"/>
      <c r="S204" s="22"/>
      <c r="T204" s="22"/>
      <c r="U204" s="21"/>
      <c r="V204" s="21"/>
      <c r="W204" s="21"/>
      <c r="X204" s="21"/>
      <c r="Y204" s="21"/>
    </row>
    <row r="205" ht="13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1"/>
      <c r="Q205" s="22"/>
      <c r="R205" s="22"/>
      <c r="S205" s="22"/>
      <c r="T205" s="22"/>
      <c r="U205" s="21"/>
      <c r="V205" s="21"/>
      <c r="W205" s="21"/>
      <c r="X205" s="21"/>
      <c r="Y205" s="21"/>
    </row>
    <row r="206" ht="13.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1"/>
      <c r="Q206" s="22"/>
      <c r="R206" s="22"/>
      <c r="S206" s="22"/>
      <c r="T206" s="22"/>
      <c r="U206" s="21"/>
      <c r="V206" s="21"/>
      <c r="W206" s="21"/>
      <c r="X206" s="21"/>
      <c r="Y206" s="21"/>
    </row>
    <row r="207" ht="13.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1"/>
      <c r="Q207" s="22"/>
      <c r="R207" s="22"/>
      <c r="S207" s="22"/>
      <c r="T207" s="22"/>
      <c r="U207" s="21"/>
      <c r="V207" s="21"/>
      <c r="W207" s="21"/>
      <c r="X207" s="21"/>
      <c r="Y207" s="21"/>
    </row>
    <row r="208" ht="13.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1"/>
      <c r="Q208" s="22"/>
      <c r="R208" s="22"/>
      <c r="S208" s="22"/>
      <c r="T208" s="22"/>
      <c r="U208" s="21"/>
      <c r="V208" s="21"/>
      <c r="W208" s="21"/>
      <c r="X208" s="21"/>
      <c r="Y208" s="21"/>
    </row>
    <row r="209" ht="13.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1"/>
      <c r="Q209" s="22"/>
      <c r="R209" s="22"/>
      <c r="S209" s="22"/>
      <c r="T209" s="22"/>
      <c r="U209" s="21"/>
      <c r="V209" s="21"/>
      <c r="W209" s="21"/>
      <c r="X209" s="21"/>
      <c r="Y209" s="21"/>
    </row>
    <row r="210" ht="13.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1"/>
      <c r="Q210" s="22"/>
      <c r="R210" s="22"/>
      <c r="S210" s="22"/>
      <c r="T210" s="22"/>
      <c r="U210" s="21"/>
      <c r="V210" s="21"/>
      <c r="W210" s="21"/>
      <c r="X210" s="21"/>
      <c r="Y210" s="21"/>
    </row>
    <row r="211" ht="13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1"/>
      <c r="Q211" s="22"/>
      <c r="R211" s="22"/>
      <c r="S211" s="22"/>
      <c r="T211" s="22"/>
      <c r="U211" s="21"/>
      <c r="V211" s="21"/>
      <c r="W211" s="21"/>
      <c r="X211" s="21"/>
      <c r="Y211" s="21"/>
    </row>
    <row r="212" ht="13.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1"/>
      <c r="Q212" s="22"/>
      <c r="R212" s="22"/>
      <c r="S212" s="22"/>
      <c r="T212" s="22"/>
      <c r="U212" s="21"/>
      <c r="V212" s="21"/>
      <c r="W212" s="21"/>
      <c r="X212" s="21"/>
      <c r="Y212" s="21"/>
    </row>
    <row r="213" ht="13.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1"/>
      <c r="Q213" s="22"/>
      <c r="R213" s="22"/>
      <c r="S213" s="22"/>
      <c r="T213" s="22"/>
      <c r="U213" s="21"/>
      <c r="V213" s="21"/>
      <c r="W213" s="21"/>
      <c r="X213" s="21"/>
      <c r="Y213" s="21"/>
    </row>
    <row r="214" ht="13.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1"/>
      <c r="Q214" s="22"/>
      <c r="R214" s="22"/>
      <c r="S214" s="22"/>
      <c r="T214" s="22"/>
      <c r="U214" s="21"/>
      <c r="V214" s="21"/>
      <c r="W214" s="21"/>
      <c r="X214" s="21"/>
      <c r="Y214" s="21"/>
    </row>
    <row r="215" ht="13.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1"/>
      <c r="Q215" s="22"/>
      <c r="R215" s="22"/>
      <c r="S215" s="22"/>
      <c r="T215" s="22"/>
      <c r="U215" s="21"/>
      <c r="V215" s="21"/>
      <c r="W215" s="21"/>
      <c r="X215" s="21"/>
      <c r="Y215" s="21"/>
    </row>
    <row r="216" ht="13.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1"/>
      <c r="Q216" s="22"/>
      <c r="R216" s="22"/>
      <c r="S216" s="22"/>
      <c r="T216" s="22"/>
      <c r="U216" s="21"/>
      <c r="V216" s="21"/>
      <c r="W216" s="21"/>
      <c r="X216" s="21"/>
      <c r="Y216" s="21"/>
    </row>
    <row r="217" ht="13.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1"/>
      <c r="Q217" s="22"/>
      <c r="R217" s="22"/>
      <c r="S217" s="22"/>
      <c r="T217" s="22"/>
      <c r="U217" s="21"/>
      <c r="V217" s="21"/>
      <c r="W217" s="21"/>
      <c r="X217" s="21"/>
      <c r="Y217" s="21"/>
    </row>
    <row r="218" ht="13.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1"/>
      <c r="Q218" s="22"/>
      <c r="R218" s="22"/>
      <c r="S218" s="22"/>
      <c r="T218" s="22"/>
      <c r="U218" s="21"/>
      <c r="V218" s="21"/>
      <c r="W218" s="21"/>
      <c r="X218" s="21"/>
      <c r="Y218" s="21"/>
    </row>
    <row r="219" ht="13.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1"/>
      <c r="Q219" s="22"/>
      <c r="R219" s="22"/>
      <c r="S219" s="22"/>
      <c r="T219" s="22"/>
      <c r="U219" s="21"/>
      <c r="V219" s="21"/>
      <c r="W219" s="21"/>
      <c r="X219" s="21"/>
      <c r="Y219" s="21"/>
    </row>
    <row r="220" ht="13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1"/>
      <c r="Q220" s="22"/>
      <c r="R220" s="22"/>
      <c r="S220" s="22"/>
      <c r="T220" s="22"/>
      <c r="U220" s="21"/>
      <c r="V220" s="21"/>
      <c r="W220" s="21"/>
      <c r="X220" s="21"/>
      <c r="Y220" s="21"/>
    </row>
    <row r="221" ht="13.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1"/>
      <c r="Q221" s="22"/>
      <c r="R221" s="22"/>
      <c r="S221" s="22"/>
      <c r="T221" s="22"/>
      <c r="U221" s="21"/>
      <c r="V221" s="21"/>
      <c r="W221" s="21"/>
      <c r="X221" s="21"/>
      <c r="Y221" s="21"/>
    </row>
    <row r="222" ht="13.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1"/>
      <c r="Q222" s="22"/>
      <c r="R222" s="22"/>
      <c r="S222" s="22"/>
      <c r="T222" s="22"/>
      <c r="U222" s="21"/>
      <c r="V222" s="21"/>
      <c r="W222" s="21"/>
      <c r="X222" s="21"/>
      <c r="Y222" s="21"/>
    </row>
    <row r="223" ht="13.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1"/>
      <c r="Q223" s="22"/>
      <c r="R223" s="22"/>
      <c r="S223" s="22"/>
      <c r="T223" s="22"/>
      <c r="U223" s="21"/>
      <c r="V223" s="21"/>
      <c r="W223" s="21"/>
      <c r="X223" s="21"/>
      <c r="Y223" s="21"/>
    </row>
    <row r="224" ht="13.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1"/>
      <c r="Q224" s="22"/>
      <c r="R224" s="22"/>
      <c r="S224" s="22"/>
      <c r="T224" s="22"/>
      <c r="U224" s="21"/>
      <c r="V224" s="21"/>
      <c r="W224" s="21"/>
      <c r="X224" s="21"/>
      <c r="Y224" s="21"/>
    </row>
    <row r="225" ht="13.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1"/>
      <c r="Q225" s="22"/>
      <c r="R225" s="22"/>
      <c r="S225" s="22"/>
      <c r="T225" s="22"/>
      <c r="U225" s="21"/>
      <c r="V225" s="21"/>
      <c r="W225" s="21"/>
      <c r="X225" s="21"/>
      <c r="Y225" s="21"/>
    </row>
    <row r="226" ht="13.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1"/>
      <c r="Q226" s="22"/>
      <c r="R226" s="22"/>
      <c r="S226" s="22"/>
      <c r="T226" s="22"/>
      <c r="U226" s="21"/>
      <c r="V226" s="21"/>
      <c r="W226" s="21"/>
      <c r="X226" s="21"/>
      <c r="Y226" s="21"/>
    </row>
    <row r="227" ht="13.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1"/>
      <c r="Q227" s="22"/>
      <c r="R227" s="22"/>
      <c r="S227" s="22"/>
      <c r="T227" s="22"/>
      <c r="U227" s="21"/>
      <c r="V227" s="21"/>
      <c r="W227" s="21"/>
      <c r="X227" s="21"/>
      <c r="Y227" s="21"/>
    </row>
    <row r="228" ht="13.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1"/>
      <c r="Q228" s="22"/>
      <c r="R228" s="22"/>
      <c r="S228" s="22"/>
      <c r="T228" s="22"/>
      <c r="U228" s="21"/>
      <c r="V228" s="21"/>
      <c r="W228" s="21"/>
      <c r="X228" s="21"/>
      <c r="Y228" s="21"/>
    </row>
    <row r="229" ht="13.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1"/>
      <c r="Q229" s="22"/>
      <c r="R229" s="22"/>
      <c r="S229" s="22"/>
      <c r="T229" s="22"/>
      <c r="U229" s="21"/>
      <c r="V229" s="21"/>
      <c r="W229" s="21"/>
      <c r="X229" s="21"/>
      <c r="Y229" s="21"/>
    </row>
    <row r="230" ht="13.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1"/>
      <c r="Q230" s="22"/>
      <c r="R230" s="22"/>
      <c r="S230" s="22"/>
      <c r="T230" s="22"/>
      <c r="U230" s="21"/>
      <c r="V230" s="21"/>
      <c r="W230" s="21"/>
      <c r="X230" s="21"/>
      <c r="Y230" s="21"/>
    </row>
    <row r="231" ht="13.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1"/>
      <c r="Q231" s="22"/>
      <c r="R231" s="22"/>
      <c r="S231" s="22"/>
      <c r="T231" s="22"/>
      <c r="U231" s="21"/>
      <c r="V231" s="21"/>
      <c r="W231" s="21"/>
      <c r="X231" s="21"/>
      <c r="Y231" s="21"/>
    </row>
    <row r="232" ht="13.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1"/>
      <c r="Q232" s="22"/>
      <c r="R232" s="22"/>
      <c r="S232" s="22"/>
      <c r="T232" s="22"/>
      <c r="U232" s="21"/>
      <c r="V232" s="21"/>
      <c r="W232" s="21"/>
      <c r="X232" s="21"/>
      <c r="Y232" s="21"/>
    </row>
    <row r="233" ht="13.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1"/>
      <c r="Q233" s="22"/>
      <c r="R233" s="22"/>
      <c r="S233" s="22"/>
      <c r="T233" s="22"/>
      <c r="U233" s="21"/>
      <c r="V233" s="21"/>
      <c r="W233" s="21"/>
      <c r="X233" s="21"/>
      <c r="Y233" s="21"/>
    </row>
    <row r="234" ht="13.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1"/>
      <c r="Q234" s="22"/>
      <c r="R234" s="22"/>
      <c r="S234" s="22"/>
      <c r="T234" s="22"/>
      <c r="U234" s="21"/>
      <c r="V234" s="21"/>
      <c r="W234" s="21"/>
      <c r="X234" s="21"/>
      <c r="Y234" s="21"/>
    </row>
    <row r="235" ht="13.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1"/>
      <c r="Q235" s="22"/>
      <c r="R235" s="22"/>
      <c r="S235" s="22"/>
      <c r="T235" s="22"/>
      <c r="U235" s="21"/>
      <c r="V235" s="21"/>
      <c r="W235" s="21"/>
      <c r="X235" s="21"/>
      <c r="Y235" s="21"/>
    </row>
    <row r="236" ht="13.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1"/>
      <c r="Q236" s="22"/>
      <c r="R236" s="22"/>
      <c r="S236" s="22"/>
      <c r="T236" s="22"/>
      <c r="U236" s="21"/>
      <c r="V236" s="21"/>
      <c r="W236" s="21"/>
      <c r="X236" s="21"/>
      <c r="Y236" s="21"/>
    </row>
    <row r="237" ht="13.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1"/>
      <c r="Q237" s="22"/>
      <c r="R237" s="22"/>
      <c r="S237" s="22"/>
      <c r="T237" s="22"/>
      <c r="U237" s="21"/>
      <c r="V237" s="21"/>
      <c r="W237" s="21"/>
      <c r="X237" s="21"/>
      <c r="Y237" s="21"/>
    </row>
    <row r="238" ht="13.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1"/>
      <c r="Q238" s="22"/>
      <c r="R238" s="22"/>
      <c r="S238" s="22"/>
      <c r="T238" s="22"/>
      <c r="U238" s="21"/>
      <c r="V238" s="21"/>
      <c r="W238" s="21"/>
      <c r="X238" s="21"/>
      <c r="Y238" s="21"/>
    </row>
    <row r="239" ht="13.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1"/>
      <c r="Q239" s="22"/>
      <c r="R239" s="22"/>
      <c r="S239" s="22"/>
      <c r="T239" s="22"/>
      <c r="U239" s="21"/>
      <c r="V239" s="21"/>
      <c r="W239" s="21"/>
      <c r="X239" s="21"/>
      <c r="Y239" s="21"/>
    </row>
    <row r="240" ht="13.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1"/>
      <c r="Q240" s="22"/>
      <c r="R240" s="22"/>
      <c r="S240" s="22"/>
      <c r="T240" s="22"/>
      <c r="U240" s="21"/>
      <c r="V240" s="21"/>
      <c r="W240" s="21"/>
      <c r="X240" s="21"/>
      <c r="Y240" s="21"/>
    </row>
    <row r="241" ht="13.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1"/>
      <c r="Q241" s="22"/>
      <c r="R241" s="22"/>
      <c r="S241" s="22"/>
      <c r="T241" s="22"/>
      <c r="U241" s="21"/>
      <c r="V241" s="21"/>
      <c r="W241" s="21"/>
      <c r="X241" s="21"/>
      <c r="Y241" s="21"/>
    </row>
    <row r="242" ht="13.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1"/>
      <c r="Q242" s="22"/>
      <c r="R242" s="22"/>
      <c r="S242" s="22"/>
      <c r="T242" s="22"/>
      <c r="U242" s="21"/>
      <c r="V242" s="21"/>
      <c r="W242" s="21"/>
      <c r="X242" s="21"/>
      <c r="Y242" s="21"/>
    </row>
    <row r="243" ht="13.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1"/>
      <c r="Q243" s="22"/>
      <c r="R243" s="22"/>
      <c r="S243" s="22"/>
      <c r="T243" s="22"/>
      <c r="U243" s="21"/>
      <c r="V243" s="21"/>
      <c r="W243" s="21"/>
      <c r="X243" s="21"/>
      <c r="Y243" s="21"/>
    </row>
    <row r="244" ht="13.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1"/>
      <c r="Q244" s="22"/>
      <c r="R244" s="22"/>
      <c r="S244" s="22"/>
      <c r="T244" s="22"/>
      <c r="U244" s="21"/>
      <c r="V244" s="21"/>
      <c r="W244" s="21"/>
      <c r="X244" s="21"/>
      <c r="Y244" s="21"/>
    </row>
    <row r="245" ht="13.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1"/>
      <c r="Q245" s="22"/>
      <c r="R245" s="22"/>
      <c r="S245" s="22"/>
      <c r="T245" s="22"/>
      <c r="U245" s="21"/>
      <c r="V245" s="21"/>
      <c r="W245" s="21"/>
      <c r="X245" s="21"/>
      <c r="Y245" s="21"/>
    </row>
    <row r="246" ht="13.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1"/>
      <c r="Q246" s="22"/>
      <c r="R246" s="22"/>
      <c r="S246" s="22"/>
      <c r="T246" s="22"/>
      <c r="U246" s="21"/>
      <c r="V246" s="21"/>
      <c r="W246" s="21"/>
      <c r="X246" s="21"/>
      <c r="Y246" s="21"/>
    </row>
    <row r="247" ht="13.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1"/>
      <c r="Q247" s="22"/>
      <c r="R247" s="22"/>
      <c r="S247" s="22"/>
      <c r="T247" s="22"/>
      <c r="U247" s="21"/>
      <c r="V247" s="21"/>
      <c r="W247" s="21"/>
      <c r="X247" s="21"/>
      <c r="Y247" s="21"/>
    </row>
    <row r="248" ht="13.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1"/>
      <c r="Q248" s="22"/>
      <c r="R248" s="22"/>
      <c r="S248" s="22"/>
      <c r="T248" s="22"/>
      <c r="U248" s="21"/>
      <c r="V248" s="21"/>
      <c r="W248" s="21"/>
      <c r="X248" s="21"/>
      <c r="Y248" s="21"/>
    </row>
    <row r="249" ht="13.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1"/>
      <c r="Q249" s="22"/>
      <c r="R249" s="22"/>
      <c r="S249" s="22"/>
      <c r="T249" s="22"/>
      <c r="U249" s="21"/>
      <c r="V249" s="21"/>
      <c r="W249" s="21"/>
      <c r="X249" s="21"/>
      <c r="Y249" s="21"/>
    </row>
    <row r="250" ht="13.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1"/>
      <c r="Q250" s="22"/>
      <c r="R250" s="22"/>
      <c r="S250" s="22"/>
      <c r="T250" s="22"/>
      <c r="U250" s="21"/>
      <c r="V250" s="21"/>
      <c r="W250" s="21"/>
      <c r="X250" s="21"/>
      <c r="Y250" s="21"/>
    </row>
    <row r="251" ht="13.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1"/>
      <c r="Q251" s="22"/>
      <c r="R251" s="22"/>
      <c r="S251" s="22"/>
      <c r="T251" s="22"/>
      <c r="U251" s="21"/>
      <c r="V251" s="21"/>
      <c r="W251" s="21"/>
      <c r="X251" s="21"/>
      <c r="Y251" s="21"/>
    </row>
    <row r="252" ht="13.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1"/>
      <c r="Q252" s="22"/>
      <c r="R252" s="22"/>
      <c r="S252" s="22"/>
      <c r="T252" s="22"/>
      <c r="U252" s="21"/>
      <c r="V252" s="21"/>
      <c r="W252" s="21"/>
      <c r="X252" s="21"/>
      <c r="Y252" s="21"/>
    </row>
    <row r="253" ht="13.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1"/>
      <c r="Q253" s="22"/>
      <c r="R253" s="22"/>
      <c r="S253" s="22"/>
      <c r="T253" s="22"/>
      <c r="U253" s="21"/>
      <c r="V253" s="21"/>
      <c r="W253" s="21"/>
      <c r="X253" s="21"/>
      <c r="Y253" s="21"/>
    </row>
    <row r="254" ht="13.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1"/>
      <c r="Q254" s="22"/>
      <c r="R254" s="22"/>
      <c r="S254" s="22"/>
      <c r="T254" s="22"/>
      <c r="U254" s="21"/>
      <c r="V254" s="21"/>
      <c r="W254" s="21"/>
      <c r="X254" s="21"/>
      <c r="Y254" s="21"/>
    </row>
    <row r="255" ht="13.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1"/>
      <c r="Q255" s="22"/>
      <c r="R255" s="22"/>
      <c r="S255" s="22"/>
      <c r="T255" s="22"/>
      <c r="U255" s="21"/>
      <c r="V255" s="21"/>
      <c r="W255" s="21"/>
      <c r="X255" s="21"/>
      <c r="Y255" s="21"/>
    </row>
    <row r="256" ht="13.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1"/>
      <c r="Q256" s="22"/>
      <c r="R256" s="22"/>
      <c r="S256" s="22"/>
      <c r="T256" s="22"/>
      <c r="U256" s="21"/>
      <c r="V256" s="21"/>
      <c r="W256" s="21"/>
      <c r="X256" s="21"/>
      <c r="Y256" s="21"/>
    </row>
    <row r="257" ht="13.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1"/>
      <c r="Q257" s="22"/>
      <c r="R257" s="22"/>
      <c r="S257" s="22"/>
      <c r="T257" s="22"/>
      <c r="U257" s="21"/>
      <c r="V257" s="21"/>
      <c r="W257" s="21"/>
      <c r="X257" s="21"/>
      <c r="Y257" s="21"/>
    </row>
    <row r="258" ht="13.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1"/>
      <c r="Q258" s="22"/>
      <c r="R258" s="22"/>
      <c r="S258" s="22"/>
      <c r="T258" s="22"/>
      <c r="U258" s="21"/>
      <c r="V258" s="21"/>
      <c r="W258" s="21"/>
      <c r="X258" s="21"/>
      <c r="Y258" s="21"/>
    </row>
    <row r="259" ht="13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1"/>
      <c r="Q259" s="22"/>
      <c r="R259" s="22"/>
      <c r="S259" s="22"/>
      <c r="T259" s="22"/>
      <c r="U259" s="21"/>
      <c r="V259" s="21"/>
      <c r="W259" s="21"/>
      <c r="X259" s="21"/>
      <c r="Y259" s="21"/>
    </row>
    <row r="260" ht="13.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1"/>
      <c r="Q260" s="22"/>
      <c r="R260" s="22"/>
      <c r="S260" s="22"/>
      <c r="T260" s="22"/>
      <c r="U260" s="21"/>
      <c r="V260" s="21"/>
      <c r="W260" s="21"/>
      <c r="X260" s="21"/>
      <c r="Y260" s="21"/>
    </row>
    <row r="261" ht="13.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1"/>
      <c r="Q261" s="22"/>
      <c r="R261" s="22"/>
      <c r="S261" s="22"/>
      <c r="T261" s="22"/>
      <c r="U261" s="21"/>
      <c r="V261" s="21"/>
      <c r="W261" s="21"/>
      <c r="X261" s="21"/>
      <c r="Y261" s="21"/>
    </row>
    <row r="262" ht="13.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1"/>
      <c r="Q262" s="22"/>
      <c r="R262" s="22"/>
      <c r="S262" s="22"/>
      <c r="T262" s="22"/>
      <c r="U262" s="21"/>
      <c r="V262" s="21"/>
      <c r="W262" s="21"/>
      <c r="X262" s="21"/>
      <c r="Y262" s="21"/>
    </row>
    <row r="263" ht="13.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1"/>
      <c r="Q263" s="22"/>
      <c r="R263" s="22"/>
      <c r="S263" s="22"/>
      <c r="T263" s="22"/>
      <c r="U263" s="21"/>
      <c r="V263" s="21"/>
      <c r="W263" s="21"/>
      <c r="X263" s="21"/>
      <c r="Y263" s="21"/>
    </row>
    <row r="264" ht="13.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1"/>
      <c r="Q264" s="22"/>
      <c r="R264" s="22"/>
      <c r="S264" s="22"/>
      <c r="T264" s="22"/>
      <c r="U264" s="21"/>
      <c r="V264" s="21"/>
      <c r="W264" s="21"/>
      <c r="X264" s="21"/>
      <c r="Y264" s="21"/>
    </row>
    <row r="265" ht="13.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1"/>
      <c r="Q265" s="22"/>
      <c r="R265" s="22"/>
      <c r="S265" s="22"/>
      <c r="T265" s="22"/>
      <c r="U265" s="21"/>
      <c r="V265" s="21"/>
      <c r="W265" s="21"/>
      <c r="X265" s="21"/>
      <c r="Y265" s="21"/>
    </row>
    <row r="266" ht="13.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1"/>
      <c r="Q266" s="22"/>
      <c r="R266" s="22"/>
      <c r="S266" s="22"/>
      <c r="T266" s="22"/>
      <c r="U266" s="21"/>
      <c r="V266" s="21"/>
      <c r="W266" s="21"/>
      <c r="X266" s="21"/>
      <c r="Y266" s="21"/>
    </row>
    <row r="267" ht="13.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1"/>
      <c r="Q267" s="22"/>
      <c r="R267" s="22"/>
      <c r="S267" s="22"/>
      <c r="T267" s="22"/>
      <c r="U267" s="21"/>
      <c r="V267" s="21"/>
      <c r="W267" s="21"/>
      <c r="X267" s="21"/>
      <c r="Y267" s="21"/>
    </row>
    <row r="268" ht="13.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1"/>
      <c r="Q268" s="22"/>
      <c r="R268" s="22"/>
      <c r="S268" s="22"/>
      <c r="T268" s="22"/>
      <c r="U268" s="21"/>
      <c r="V268" s="21"/>
      <c r="W268" s="21"/>
      <c r="X268" s="21"/>
      <c r="Y268" s="21"/>
    </row>
    <row r="269" ht="13.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1"/>
      <c r="Q269" s="22"/>
      <c r="R269" s="22"/>
      <c r="S269" s="22"/>
      <c r="T269" s="22"/>
      <c r="U269" s="21"/>
      <c r="V269" s="21"/>
      <c r="W269" s="21"/>
      <c r="X269" s="21"/>
      <c r="Y269" s="21"/>
    </row>
    <row r="270" ht="13.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1"/>
      <c r="Q270" s="22"/>
      <c r="R270" s="22"/>
      <c r="S270" s="22"/>
      <c r="T270" s="22"/>
      <c r="U270" s="21"/>
      <c r="V270" s="21"/>
      <c r="W270" s="21"/>
      <c r="X270" s="21"/>
      <c r="Y270" s="21"/>
    </row>
    <row r="271" ht="13.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1"/>
      <c r="Q271" s="22"/>
      <c r="R271" s="22"/>
      <c r="S271" s="22"/>
      <c r="T271" s="22"/>
      <c r="U271" s="21"/>
      <c r="V271" s="21"/>
      <c r="W271" s="21"/>
      <c r="X271" s="21"/>
      <c r="Y271" s="21"/>
    </row>
    <row r="272" ht="13.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1"/>
      <c r="Q272" s="22"/>
      <c r="R272" s="22"/>
      <c r="S272" s="22"/>
      <c r="T272" s="22"/>
      <c r="U272" s="21"/>
      <c r="V272" s="21"/>
      <c r="W272" s="21"/>
      <c r="X272" s="21"/>
      <c r="Y272" s="21"/>
    </row>
    <row r="273" ht="13.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1"/>
      <c r="Q273" s="22"/>
      <c r="R273" s="22"/>
      <c r="S273" s="22"/>
      <c r="T273" s="22"/>
      <c r="U273" s="21"/>
      <c r="V273" s="21"/>
      <c r="W273" s="21"/>
      <c r="X273" s="21"/>
      <c r="Y273" s="21"/>
    </row>
    <row r="274" ht="13.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1"/>
      <c r="Q274" s="22"/>
      <c r="R274" s="22"/>
      <c r="S274" s="22"/>
      <c r="T274" s="22"/>
      <c r="U274" s="21"/>
      <c r="V274" s="21"/>
      <c r="W274" s="21"/>
      <c r="X274" s="21"/>
      <c r="Y274" s="21"/>
    </row>
    <row r="275" ht="13.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1"/>
      <c r="Q275" s="22"/>
      <c r="R275" s="22"/>
      <c r="S275" s="22"/>
      <c r="T275" s="22"/>
      <c r="U275" s="21"/>
      <c r="V275" s="21"/>
      <c r="W275" s="21"/>
      <c r="X275" s="21"/>
      <c r="Y275" s="21"/>
    </row>
    <row r="276" ht="13.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1"/>
      <c r="Q276" s="22"/>
      <c r="R276" s="22"/>
      <c r="S276" s="22"/>
      <c r="T276" s="22"/>
      <c r="U276" s="21"/>
      <c r="V276" s="21"/>
      <c r="W276" s="21"/>
      <c r="X276" s="21"/>
      <c r="Y276" s="21"/>
    </row>
    <row r="277" ht="13.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1"/>
      <c r="Q277" s="22"/>
      <c r="R277" s="22"/>
      <c r="S277" s="22"/>
      <c r="T277" s="22"/>
      <c r="U277" s="21"/>
      <c r="V277" s="21"/>
      <c r="W277" s="21"/>
      <c r="X277" s="21"/>
      <c r="Y277" s="21"/>
    </row>
    <row r="278" ht="13.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1"/>
      <c r="Q278" s="22"/>
      <c r="R278" s="22"/>
      <c r="S278" s="22"/>
      <c r="T278" s="22"/>
      <c r="U278" s="21"/>
      <c r="V278" s="21"/>
      <c r="W278" s="21"/>
      <c r="X278" s="21"/>
      <c r="Y278" s="21"/>
    </row>
    <row r="279" ht="13.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1"/>
      <c r="Q279" s="22"/>
      <c r="R279" s="22"/>
      <c r="S279" s="22"/>
      <c r="T279" s="22"/>
      <c r="U279" s="21"/>
      <c r="V279" s="21"/>
      <c r="W279" s="21"/>
      <c r="X279" s="21"/>
      <c r="Y279" s="21"/>
    </row>
    <row r="280" ht="13.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1"/>
      <c r="Q280" s="22"/>
      <c r="R280" s="22"/>
      <c r="S280" s="22"/>
      <c r="T280" s="22"/>
      <c r="U280" s="21"/>
      <c r="V280" s="21"/>
      <c r="W280" s="21"/>
      <c r="X280" s="21"/>
      <c r="Y280" s="21"/>
    </row>
    <row r="281" ht="13.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1"/>
      <c r="Q281" s="22"/>
      <c r="R281" s="22"/>
      <c r="S281" s="22"/>
      <c r="T281" s="22"/>
      <c r="U281" s="21"/>
      <c r="V281" s="21"/>
      <c r="W281" s="21"/>
      <c r="X281" s="21"/>
      <c r="Y281" s="21"/>
    </row>
    <row r="282" ht="13.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1"/>
      <c r="Q282" s="22"/>
      <c r="R282" s="22"/>
      <c r="S282" s="22"/>
      <c r="T282" s="22"/>
      <c r="U282" s="21"/>
      <c r="V282" s="21"/>
      <c r="W282" s="21"/>
      <c r="X282" s="21"/>
      <c r="Y282" s="21"/>
    </row>
    <row r="283" ht="13.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1"/>
      <c r="Q283" s="22"/>
      <c r="R283" s="22"/>
      <c r="S283" s="22"/>
      <c r="T283" s="22"/>
      <c r="U283" s="21"/>
      <c r="V283" s="21"/>
      <c r="W283" s="21"/>
      <c r="X283" s="21"/>
      <c r="Y283" s="21"/>
    </row>
    <row r="284" ht="13.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1"/>
      <c r="Q284" s="22"/>
      <c r="R284" s="22"/>
      <c r="S284" s="22"/>
      <c r="T284" s="22"/>
      <c r="U284" s="21"/>
      <c r="V284" s="21"/>
      <c r="W284" s="21"/>
      <c r="X284" s="21"/>
      <c r="Y284" s="21"/>
    </row>
    <row r="285" ht="13.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1"/>
      <c r="Q285" s="22"/>
      <c r="R285" s="22"/>
      <c r="S285" s="22"/>
      <c r="T285" s="22"/>
      <c r="U285" s="21"/>
      <c r="V285" s="21"/>
      <c r="W285" s="21"/>
      <c r="X285" s="21"/>
      <c r="Y285" s="21"/>
    </row>
    <row r="286" ht="13.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1"/>
      <c r="Q286" s="22"/>
      <c r="R286" s="22"/>
      <c r="S286" s="22"/>
      <c r="T286" s="22"/>
      <c r="U286" s="21"/>
      <c r="V286" s="21"/>
      <c r="W286" s="21"/>
      <c r="X286" s="21"/>
      <c r="Y286" s="21"/>
    </row>
    <row r="287" ht="13.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1"/>
      <c r="Q287" s="22"/>
      <c r="R287" s="22"/>
      <c r="S287" s="22"/>
      <c r="T287" s="22"/>
      <c r="U287" s="21"/>
      <c r="V287" s="21"/>
      <c r="W287" s="21"/>
      <c r="X287" s="21"/>
      <c r="Y287" s="21"/>
    </row>
    <row r="288" ht="13.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1"/>
      <c r="Q288" s="22"/>
      <c r="R288" s="22"/>
      <c r="S288" s="22"/>
      <c r="T288" s="22"/>
      <c r="U288" s="21"/>
      <c r="V288" s="21"/>
      <c r="W288" s="21"/>
      <c r="X288" s="21"/>
      <c r="Y288" s="21"/>
    </row>
    <row r="289" ht="13.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1"/>
      <c r="Q289" s="22"/>
      <c r="R289" s="22"/>
      <c r="S289" s="22"/>
      <c r="T289" s="22"/>
      <c r="U289" s="21"/>
      <c r="V289" s="21"/>
      <c r="W289" s="21"/>
      <c r="X289" s="21"/>
      <c r="Y289" s="21"/>
    </row>
    <row r="290" ht="13.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1"/>
      <c r="Q290" s="22"/>
      <c r="R290" s="22"/>
      <c r="S290" s="22"/>
      <c r="T290" s="22"/>
      <c r="U290" s="21"/>
      <c r="V290" s="21"/>
      <c r="W290" s="21"/>
      <c r="X290" s="21"/>
      <c r="Y290" s="21"/>
    </row>
    <row r="291" ht="13.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1"/>
      <c r="Q291" s="22"/>
      <c r="R291" s="22"/>
      <c r="S291" s="22"/>
      <c r="T291" s="22"/>
      <c r="U291" s="21"/>
      <c r="V291" s="21"/>
      <c r="W291" s="21"/>
      <c r="X291" s="21"/>
      <c r="Y291" s="21"/>
    </row>
    <row r="292" ht="13.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1"/>
      <c r="Q292" s="22"/>
      <c r="R292" s="22"/>
      <c r="S292" s="22"/>
      <c r="T292" s="22"/>
      <c r="U292" s="21"/>
      <c r="V292" s="21"/>
      <c r="W292" s="21"/>
      <c r="X292" s="21"/>
      <c r="Y292" s="21"/>
    </row>
    <row r="293" ht="13.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1"/>
      <c r="Q293" s="22"/>
      <c r="R293" s="22"/>
      <c r="S293" s="22"/>
      <c r="T293" s="22"/>
      <c r="U293" s="21"/>
      <c r="V293" s="21"/>
      <c r="W293" s="21"/>
      <c r="X293" s="21"/>
      <c r="Y293" s="21"/>
    </row>
    <row r="294" ht="13.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1"/>
      <c r="Q294" s="22"/>
      <c r="R294" s="22"/>
      <c r="S294" s="22"/>
      <c r="T294" s="22"/>
      <c r="U294" s="21"/>
      <c r="V294" s="21"/>
      <c r="W294" s="21"/>
      <c r="X294" s="21"/>
      <c r="Y294" s="21"/>
    </row>
    <row r="295" ht="13.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1"/>
      <c r="Q295" s="22"/>
      <c r="R295" s="22"/>
      <c r="S295" s="22"/>
      <c r="T295" s="22"/>
      <c r="U295" s="21"/>
      <c r="V295" s="21"/>
      <c r="W295" s="21"/>
      <c r="X295" s="21"/>
      <c r="Y295" s="21"/>
    </row>
    <row r="296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1"/>
      <c r="Q296" s="22"/>
      <c r="R296" s="22"/>
      <c r="S296" s="22"/>
      <c r="T296" s="22"/>
      <c r="U296" s="21"/>
      <c r="V296" s="21"/>
      <c r="W296" s="21"/>
      <c r="X296" s="21"/>
      <c r="Y296" s="21"/>
    </row>
    <row r="297" ht="13.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1"/>
      <c r="Q297" s="22"/>
      <c r="R297" s="22"/>
      <c r="S297" s="22"/>
      <c r="T297" s="22"/>
      <c r="U297" s="21"/>
      <c r="V297" s="21"/>
      <c r="W297" s="21"/>
      <c r="X297" s="21"/>
      <c r="Y297" s="21"/>
    </row>
    <row r="298" ht="13.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1"/>
      <c r="Q298" s="22"/>
      <c r="R298" s="22"/>
      <c r="S298" s="22"/>
      <c r="T298" s="22"/>
      <c r="U298" s="21"/>
      <c r="V298" s="21"/>
      <c r="W298" s="21"/>
      <c r="X298" s="21"/>
      <c r="Y298" s="21"/>
    </row>
    <row r="299" ht="13.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1"/>
      <c r="Q299" s="22"/>
      <c r="R299" s="22"/>
      <c r="S299" s="22"/>
      <c r="T299" s="22"/>
      <c r="U299" s="21"/>
      <c r="V299" s="21"/>
      <c r="W299" s="21"/>
      <c r="X299" s="21"/>
      <c r="Y299" s="21"/>
    </row>
    <row r="300" ht="13.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1"/>
      <c r="Q300" s="22"/>
      <c r="R300" s="22"/>
      <c r="S300" s="22"/>
      <c r="T300" s="22"/>
      <c r="U300" s="21"/>
      <c r="V300" s="21"/>
      <c r="W300" s="21"/>
      <c r="X300" s="21"/>
      <c r="Y300" s="21"/>
    </row>
    <row r="301" ht="13.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1"/>
      <c r="Q301" s="22"/>
      <c r="R301" s="22"/>
      <c r="S301" s="22"/>
      <c r="T301" s="22"/>
      <c r="U301" s="21"/>
      <c r="V301" s="21"/>
      <c r="W301" s="21"/>
      <c r="X301" s="21"/>
      <c r="Y301" s="21"/>
    </row>
    <row r="302" ht="13.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1"/>
      <c r="Q302" s="22"/>
      <c r="R302" s="22"/>
      <c r="S302" s="22"/>
      <c r="T302" s="22"/>
      <c r="U302" s="21"/>
      <c r="V302" s="21"/>
      <c r="W302" s="21"/>
      <c r="X302" s="21"/>
      <c r="Y302" s="21"/>
    </row>
    <row r="303" ht="13.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1"/>
      <c r="Q303" s="22"/>
      <c r="R303" s="22"/>
      <c r="S303" s="22"/>
      <c r="T303" s="22"/>
      <c r="U303" s="21"/>
      <c r="V303" s="21"/>
      <c r="W303" s="21"/>
      <c r="X303" s="21"/>
      <c r="Y303" s="21"/>
    </row>
    <row r="304" ht="13.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1"/>
      <c r="Q304" s="22"/>
      <c r="R304" s="22"/>
      <c r="S304" s="22"/>
      <c r="T304" s="22"/>
      <c r="U304" s="21"/>
      <c r="V304" s="21"/>
      <c r="W304" s="21"/>
      <c r="X304" s="21"/>
      <c r="Y304" s="21"/>
    </row>
    <row r="305" ht="13.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1"/>
      <c r="Q305" s="22"/>
      <c r="R305" s="22"/>
      <c r="S305" s="22"/>
      <c r="T305" s="22"/>
      <c r="U305" s="21"/>
      <c r="V305" s="21"/>
      <c r="W305" s="21"/>
      <c r="X305" s="21"/>
      <c r="Y305" s="21"/>
    </row>
    <row r="306" ht="13.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1"/>
      <c r="Q306" s="22"/>
      <c r="R306" s="22"/>
      <c r="S306" s="22"/>
      <c r="T306" s="22"/>
      <c r="U306" s="21"/>
      <c r="V306" s="21"/>
      <c r="W306" s="21"/>
      <c r="X306" s="21"/>
      <c r="Y306" s="21"/>
    </row>
    <row r="307" ht="13.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1"/>
      <c r="Q307" s="22"/>
      <c r="R307" s="22"/>
      <c r="S307" s="22"/>
      <c r="T307" s="22"/>
      <c r="U307" s="21"/>
      <c r="V307" s="21"/>
      <c r="W307" s="21"/>
      <c r="X307" s="21"/>
      <c r="Y307" s="21"/>
    </row>
    <row r="308" ht="13.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1"/>
      <c r="Q308" s="22"/>
      <c r="R308" s="22"/>
      <c r="S308" s="22"/>
      <c r="T308" s="22"/>
      <c r="U308" s="21"/>
      <c r="V308" s="21"/>
      <c r="W308" s="21"/>
      <c r="X308" s="21"/>
      <c r="Y308" s="21"/>
    </row>
    <row r="309" ht="13.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1"/>
      <c r="Q309" s="22"/>
      <c r="R309" s="22"/>
      <c r="S309" s="22"/>
      <c r="T309" s="22"/>
      <c r="U309" s="21"/>
      <c r="V309" s="21"/>
      <c r="W309" s="21"/>
      <c r="X309" s="21"/>
      <c r="Y309" s="21"/>
    </row>
    <row r="310" ht="13.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1"/>
      <c r="Q310" s="22"/>
      <c r="R310" s="22"/>
      <c r="S310" s="22"/>
      <c r="T310" s="22"/>
      <c r="U310" s="21"/>
      <c r="V310" s="21"/>
      <c r="W310" s="21"/>
      <c r="X310" s="21"/>
      <c r="Y310" s="21"/>
    </row>
    <row r="311" ht="13.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1"/>
      <c r="Q311" s="22"/>
      <c r="R311" s="22"/>
      <c r="S311" s="22"/>
      <c r="T311" s="22"/>
      <c r="U311" s="21"/>
      <c r="V311" s="21"/>
      <c r="W311" s="21"/>
      <c r="X311" s="21"/>
      <c r="Y311" s="21"/>
    </row>
    <row r="312" ht="13.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1"/>
      <c r="Q312" s="22"/>
      <c r="R312" s="22"/>
      <c r="S312" s="22"/>
      <c r="T312" s="22"/>
      <c r="U312" s="21"/>
      <c r="V312" s="21"/>
      <c r="W312" s="21"/>
      <c r="X312" s="21"/>
      <c r="Y312" s="21"/>
    </row>
    <row r="313" ht="13.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1"/>
      <c r="Q313" s="22"/>
      <c r="R313" s="22"/>
      <c r="S313" s="22"/>
      <c r="T313" s="22"/>
      <c r="U313" s="21"/>
      <c r="V313" s="21"/>
      <c r="W313" s="21"/>
      <c r="X313" s="21"/>
      <c r="Y313" s="21"/>
    </row>
    <row r="314" ht="13.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1"/>
      <c r="Q314" s="22"/>
      <c r="R314" s="22"/>
      <c r="S314" s="22"/>
      <c r="T314" s="22"/>
      <c r="U314" s="21"/>
      <c r="V314" s="21"/>
      <c r="W314" s="21"/>
      <c r="X314" s="21"/>
      <c r="Y314" s="21"/>
    </row>
    <row r="315" ht="13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1"/>
      <c r="Q315" s="22"/>
      <c r="R315" s="22"/>
      <c r="S315" s="22"/>
      <c r="T315" s="22"/>
      <c r="U315" s="21"/>
      <c r="V315" s="21"/>
      <c r="W315" s="21"/>
      <c r="X315" s="21"/>
      <c r="Y315" s="21"/>
    </row>
    <row r="316" ht="13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1"/>
      <c r="Q316" s="22"/>
      <c r="R316" s="22"/>
      <c r="S316" s="22"/>
      <c r="T316" s="22"/>
      <c r="U316" s="21"/>
      <c r="V316" s="21"/>
      <c r="W316" s="21"/>
      <c r="X316" s="21"/>
      <c r="Y316" s="21"/>
    </row>
    <row r="317" ht="13.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1"/>
      <c r="Q317" s="22"/>
      <c r="R317" s="22"/>
      <c r="S317" s="22"/>
      <c r="T317" s="22"/>
      <c r="U317" s="21"/>
      <c r="V317" s="21"/>
      <c r="W317" s="21"/>
      <c r="X317" s="21"/>
      <c r="Y317" s="21"/>
    </row>
    <row r="318" ht="13.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1"/>
      <c r="Q318" s="22"/>
      <c r="R318" s="22"/>
      <c r="S318" s="22"/>
      <c r="T318" s="22"/>
      <c r="U318" s="21"/>
      <c r="V318" s="21"/>
      <c r="W318" s="21"/>
      <c r="X318" s="21"/>
      <c r="Y318" s="21"/>
    </row>
    <row r="319" ht="13.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1"/>
      <c r="Q319" s="22"/>
      <c r="R319" s="22"/>
      <c r="S319" s="22"/>
      <c r="T319" s="22"/>
      <c r="U319" s="21"/>
      <c r="V319" s="21"/>
      <c r="W319" s="21"/>
      <c r="X319" s="21"/>
      <c r="Y319" s="21"/>
    </row>
    <row r="320" ht="13.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1"/>
      <c r="Q320" s="22"/>
      <c r="R320" s="22"/>
      <c r="S320" s="22"/>
      <c r="T320" s="22"/>
      <c r="U320" s="21"/>
      <c r="V320" s="21"/>
      <c r="W320" s="21"/>
      <c r="X320" s="21"/>
      <c r="Y320" s="21"/>
    </row>
    <row r="321" ht="13.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1"/>
      <c r="Q321" s="22"/>
      <c r="R321" s="22"/>
      <c r="S321" s="22"/>
      <c r="T321" s="22"/>
      <c r="U321" s="21"/>
      <c r="V321" s="21"/>
      <c r="W321" s="21"/>
      <c r="X321" s="21"/>
      <c r="Y321" s="21"/>
    </row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5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A121:O125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5" footer="0.0" header="0.0" left="0.511805555555556" right="0.511805555555556" top="0.7875"/>
  <pageSetup orientation="portrait"/>
  <colBreaks count="1" manualBreakCount="1">
    <brk id="16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14"/>
    <col customWidth="1" min="3" max="3" width="38.14"/>
    <col customWidth="1" min="4" max="4" width="8.71"/>
    <col customWidth="1" min="5" max="5" width="12.86"/>
    <col customWidth="1" min="6" max="6" width="14.14"/>
    <col customWidth="1" min="7" max="7" width="12.0"/>
    <col customWidth="1" min="8" max="8" width="12.29"/>
    <col customWidth="1" min="9" max="26" width="8.71"/>
  </cols>
  <sheetData>
    <row r="1" ht="23.25" customHeight="1">
      <c r="A1" s="100" t="s">
        <v>223</v>
      </c>
      <c r="B1" s="18"/>
      <c r="C1" s="18"/>
      <c r="D1" s="18"/>
      <c r="E1" s="18"/>
      <c r="F1" s="18"/>
      <c r="G1" s="18"/>
      <c r="H1" s="19"/>
    </row>
    <row r="2" ht="58.5" customHeight="1">
      <c r="A2" s="101" t="s">
        <v>224</v>
      </c>
      <c r="B2" s="101" t="s">
        <v>225</v>
      </c>
      <c r="C2" s="102" t="s">
        <v>226</v>
      </c>
      <c r="D2" s="101" t="s">
        <v>227</v>
      </c>
      <c r="E2" s="101" t="s">
        <v>228</v>
      </c>
      <c r="F2" s="101" t="s">
        <v>229</v>
      </c>
      <c r="G2" s="101" t="s">
        <v>230</v>
      </c>
      <c r="H2" s="101" t="s">
        <v>231</v>
      </c>
    </row>
    <row r="3" ht="76.5" customHeight="1">
      <c r="A3" s="103">
        <v>1.0</v>
      </c>
      <c r="B3" s="103">
        <v>439776.0</v>
      </c>
      <c r="C3" s="104" t="s">
        <v>232</v>
      </c>
      <c r="D3" s="105" t="s">
        <v>233</v>
      </c>
      <c r="E3" s="106">
        <v>9.97</v>
      </c>
      <c r="F3" s="103">
        <v>1.0</v>
      </c>
      <c r="G3" s="106">
        <f t="shared" ref="G3:G9" si="1">E3*F3</f>
        <v>9.97</v>
      </c>
      <c r="H3" s="106">
        <f t="shared" ref="H3:H9" si="2">G3/12</f>
        <v>0.8308333333</v>
      </c>
    </row>
    <row r="4" ht="64.5" customHeight="1">
      <c r="A4" s="103">
        <v>2.0</v>
      </c>
      <c r="B4" s="103">
        <v>600667.0</v>
      </c>
      <c r="C4" s="104" t="s">
        <v>234</v>
      </c>
      <c r="D4" s="105" t="s">
        <v>233</v>
      </c>
      <c r="E4" s="106">
        <v>30.99</v>
      </c>
      <c r="F4" s="103">
        <v>2.0</v>
      </c>
      <c r="G4" s="106">
        <f t="shared" si="1"/>
        <v>61.98</v>
      </c>
      <c r="H4" s="106">
        <f t="shared" si="2"/>
        <v>5.165</v>
      </c>
      <c r="I4" s="7"/>
      <c r="J4" s="7"/>
      <c r="K4" s="7"/>
      <c r="L4" s="7"/>
      <c r="M4" s="7"/>
    </row>
    <row r="5" ht="57.0" customHeight="1">
      <c r="A5" s="103">
        <v>3.0</v>
      </c>
      <c r="B5" s="103">
        <v>463848.0</v>
      </c>
      <c r="C5" s="104" t="s">
        <v>235</v>
      </c>
      <c r="D5" s="105" t="s">
        <v>233</v>
      </c>
      <c r="E5" s="106">
        <v>67.88</v>
      </c>
      <c r="F5" s="103">
        <v>1.0</v>
      </c>
      <c r="G5" s="106">
        <f t="shared" si="1"/>
        <v>67.88</v>
      </c>
      <c r="H5" s="106">
        <f t="shared" si="2"/>
        <v>5.656666667</v>
      </c>
    </row>
    <row r="6" ht="60.75" customHeight="1">
      <c r="A6" s="103">
        <v>4.0</v>
      </c>
      <c r="B6" s="103">
        <v>46321.0</v>
      </c>
      <c r="C6" s="104" t="s">
        <v>236</v>
      </c>
      <c r="D6" s="105" t="s">
        <v>237</v>
      </c>
      <c r="E6" s="106">
        <v>9.2</v>
      </c>
      <c r="F6" s="103">
        <v>1.0</v>
      </c>
      <c r="G6" s="106">
        <f t="shared" si="1"/>
        <v>9.2</v>
      </c>
      <c r="H6" s="106">
        <f t="shared" si="2"/>
        <v>0.7666666667</v>
      </c>
    </row>
    <row r="7" ht="64.5" customHeight="1">
      <c r="A7" s="103">
        <v>5.0</v>
      </c>
      <c r="B7" s="103">
        <v>610376.0</v>
      </c>
      <c r="C7" s="104" t="s">
        <v>238</v>
      </c>
      <c r="D7" s="105" t="s">
        <v>237</v>
      </c>
      <c r="E7" s="106">
        <v>157.5</v>
      </c>
      <c r="F7" s="103">
        <v>1.0</v>
      </c>
      <c r="G7" s="106">
        <f t="shared" si="1"/>
        <v>157.5</v>
      </c>
      <c r="H7" s="106">
        <f t="shared" si="2"/>
        <v>13.125</v>
      </c>
    </row>
    <row r="8" ht="58.5" customHeight="1">
      <c r="A8" s="103">
        <v>6.0</v>
      </c>
      <c r="B8" s="103">
        <v>467388.0</v>
      </c>
      <c r="C8" s="104" t="s">
        <v>239</v>
      </c>
      <c r="D8" s="105" t="s">
        <v>233</v>
      </c>
      <c r="E8" s="106">
        <v>91.1</v>
      </c>
      <c r="F8" s="103">
        <v>1.0</v>
      </c>
      <c r="G8" s="106">
        <f t="shared" si="1"/>
        <v>91.1</v>
      </c>
      <c r="H8" s="106">
        <f t="shared" si="2"/>
        <v>7.591666667</v>
      </c>
    </row>
    <row r="9" ht="87.0" customHeight="1">
      <c r="A9" s="103">
        <v>7.0</v>
      </c>
      <c r="B9" s="103">
        <v>476898.0</v>
      </c>
      <c r="C9" s="104" t="s">
        <v>240</v>
      </c>
      <c r="D9" s="105" t="s">
        <v>233</v>
      </c>
      <c r="E9" s="106">
        <v>50.0</v>
      </c>
      <c r="F9" s="103">
        <v>1.0</v>
      </c>
      <c r="G9" s="106">
        <f t="shared" si="1"/>
        <v>50</v>
      </c>
      <c r="H9" s="106">
        <f t="shared" si="2"/>
        <v>4.166666667</v>
      </c>
    </row>
    <row r="10" ht="19.5" customHeight="1">
      <c r="A10" s="107" t="s">
        <v>241</v>
      </c>
      <c r="B10" s="18"/>
      <c r="C10" s="18"/>
      <c r="D10" s="18"/>
      <c r="E10" s="18"/>
      <c r="F10" s="19"/>
      <c r="G10" s="108">
        <f>SUM(G3:G7)</f>
        <v>306.53</v>
      </c>
      <c r="H10" s="108">
        <f>SUM(H3:H9)</f>
        <v>37.3025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A1:H1"/>
    <mergeCell ref="A10:F10"/>
  </mergeCells>
  <printOptions/>
  <pageMargins bottom="0.7875" footer="0.0" header="0.0" left="0.511805555555556" right="0.511805555555556" top="0.7875"/>
  <pageSetup orientation="portrait"/>
  <rowBreaks count="1" manualBreakCount="1">
    <brk id="11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0.29"/>
    <col customWidth="1" min="4" max="4" width="18.14"/>
    <col customWidth="1" min="5" max="5" width="21.29"/>
    <col customWidth="1" min="6" max="6" width="17.86"/>
    <col customWidth="1" min="7" max="7" width="18.29"/>
    <col customWidth="1" min="8" max="26" width="8.71"/>
  </cols>
  <sheetData>
    <row r="1" ht="14.25" customHeight="1">
      <c r="A1" s="109" t="s">
        <v>242</v>
      </c>
      <c r="B1" s="18"/>
      <c r="C1" s="18"/>
      <c r="D1" s="18"/>
      <c r="E1" s="18"/>
      <c r="F1" s="18"/>
      <c r="G1" s="18"/>
      <c r="H1" s="19"/>
    </row>
    <row r="2" ht="23.25" customHeight="1">
      <c r="A2" s="110" t="s">
        <v>243</v>
      </c>
      <c r="B2" s="111" t="s">
        <v>244</v>
      </c>
      <c r="C2" s="30"/>
      <c r="D2" s="112" t="s">
        <v>245</v>
      </c>
      <c r="E2" s="18"/>
      <c r="F2" s="18"/>
      <c r="G2" s="18"/>
      <c r="H2" s="19"/>
    </row>
    <row r="3" ht="36.75" customHeight="1">
      <c r="A3" s="113"/>
      <c r="B3" s="114"/>
      <c r="C3" s="115"/>
      <c r="D3" s="116" t="s">
        <v>246</v>
      </c>
      <c r="E3" s="117" t="s">
        <v>247</v>
      </c>
      <c r="F3" s="117" t="s">
        <v>248</v>
      </c>
      <c r="G3" s="118" t="s">
        <v>249</v>
      </c>
      <c r="H3" s="118" t="s">
        <v>250</v>
      </c>
    </row>
    <row r="4" ht="16.5" customHeight="1">
      <c r="A4" s="119"/>
      <c r="B4" s="120"/>
      <c r="C4" s="34"/>
      <c r="D4" s="121"/>
      <c r="E4" s="122"/>
      <c r="F4" s="122"/>
      <c r="G4" s="123"/>
      <c r="H4" s="123"/>
      <c r="I4" s="7"/>
    </row>
    <row r="5" ht="27.75" customHeight="1">
      <c r="A5" s="124">
        <v>1.0</v>
      </c>
      <c r="B5" s="125" t="s">
        <v>197</v>
      </c>
      <c r="C5" s="126"/>
      <c r="D5" s="127">
        <v>0.02</v>
      </c>
      <c r="E5" s="128">
        <v>0.03</v>
      </c>
      <c r="F5" s="129">
        <v>0.06</v>
      </c>
      <c r="G5" s="129">
        <v>0.02</v>
      </c>
      <c r="H5" s="130">
        <f t="shared" ref="H5:H6" si="1">AVERAGE(D5:G5)</f>
        <v>0.0325</v>
      </c>
    </row>
    <row r="6" ht="26.25" customHeight="1">
      <c r="A6" s="131">
        <v>2.0</v>
      </c>
      <c r="B6" s="132" t="s">
        <v>251</v>
      </c>
      <c r="C6" s="133"/>
      <c r="D6" s="134">
        <v>0.03</v>
      </c>
      <c r="E6" s="135">
        <v>0.05</v>
      </c>
      <c r="F6" s="136">
        <v>0.0302</v>
      </c>
      <c r="G6" s="136">
        <v>0.03</v>
      </c>
      <c r="H6" s="137">
        <f t="shared" si="1"/>
        <v>0.03505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G3:G4"/>
    <mergeCell ref="H3:H4"/>
    <mergeCell ref="A1:H1"/>
    <mergeCell ref="A2:A4"/>
    <mergeCell ref="B2:C4"/>
    <mergeCell ref="D2:H2"/>
    <mergeCell ref="D3:D4"/>
    <mergeCell ref="E3:E4"/>
    <mergeCell ref="F3:F4"/>
  </mergeCells>
  <printOptions/>
  <pageMargins bottom="0.7875" footer="0.0" header="0.0" left="0.511805555555556" right="0.511805555555556" top="0.7875"/>
  <pageSetup scale="6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10.86"/>
    <col customWidth="1" min="3" max="3" width="45.71"/>
    <col customWidth="1" min="4" max="4" width="12.86"/>
    <col customWidth="1" min="5" max="5" width="15.71"/>
    <col customWidth="1" min="6" max="6" width="15.29"/>
    <col customWidth="1" min="7" max="7" width="16.14"/>
    <col customWidth="1" min="8" max="8" width="17.57"/>
    <col customWidth="1" min="9" max="26" width="9.14"/>
  </cols>
  <sheetData>
    <row r="1" ht="36.0" customHeight="1">
      <c r="A1" s="138" t="s">
        <v>252</v>
      </c>
      <c r="B1" s="18"/>
      <c r="C1" s="18"/>
      <c r="D1" s="18"/>
      <c r="E1" s="18"/>
      <c r="F1" s="18"/>
      <c r="G1" s="18"/>
      <c r="H1" s="1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ht="53.25" customHeight="1">
      <c r="A2" s="140" t="s">
        <v>243</v>
      </c>
      <c r="B2" s="140" t="s">
        <v>253</v>
      </c>
      <c r="C2" s="140" t="s">
        <v>254</v>
      </c>
      <c r="D2" s="140" t="s">
        <v>255</v>
      </c>
      <c r="E2" s="140" t="s">
        <v>256</v>
      </c>
      <c r="F2" s="140" t="s">
        <v>257</v>
      </c>
      <c r="G2" s="140" t="s">
        <v>258</v>
      </c>
      <c r="H2" s="140" t="s">
        <v>259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</row>
    <row r="3" ht="114.0" customHeight="1">
      <c r="A3" s="141">
        <v>1.0</v>
      </c>
      <c r="B3" s="141">
        <v>12637.0</v>
      </c>
      <c r="C3" s="142" t="s">
        <v>260</v>
      </c>
      <c r="D3" s="141" t="s">
        <v>261</v>
      </c>
      <c r="E3" s="141">
        <v>13.0</v>
      </c>
      <c r="F3" s="143">
        <f>'Intérprete de Libras - Tipo A'!O119</f>
        <v>8133.42</v>
      </c>
      <c r="G3" s="144">
        <f t="shared" ref="G3:G5" si="1">E3*F3</f>
        <v>105734.46</v>
      </c>
      <c r="H3" s="145">
        <f t="shared" ref="H3:H5" si="2">G3*12</f>
        <v>1268813.52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</row>
    <row r="4" ht="110.25" customHeight="1">
      <c r="A4" s="141">
        <v>2.0</v>
      </c>
      <c r="B4" s="141">
        <v>12637.0</v>
      </c>
      <c r="C4" s="142" t="s">
        <v>262</v>
      </c>
      <c r="D4" s="141" t="s">
        <v>261</v>
      </c>
      <c r="E4" s="141">
        <v>4.0</v>
      </c>
      <c r="F4" s="143">
        <f>'Intérprete de Libras - Tipo B'!O119</f>
        <v>8404.49</v>
      </c>
      <c r="G4" s="144">
        <f t="shared" si="1"/>
        <v>33617.96</v>
      </c>
      <c r="H4" s="145">
        <f t="shared" si="2"/>
        <v>403415.52</v>
      </c>
      <c r="I4" s="146"/>
      <c r="J4" s="146"/>
      <c r="K4" s="146"/>
      <c r="L4" s="146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ht="119.25" customHeight="1">
      <c r="A5" s="141">
        <v>3.0</v>
      </c>
      <c r="B5" s="141">
        <v>12637.0</v>
      </c>
      <c r="C5" s="142" t="s">
        <v>263</v>
      </c>
      <c r="D5" s="141" t="s">
        <v>261</v>
      </c>
      <c r="E5" s="141">
        <v>8.0</v>
      </c>
      <c r="F5" s="143">
        <f>'Intérprete de Libras - Tipo C'!O119</f>
        <v>8129.84</v>
      </c>
      <c r="G5" s="144">
        <f t="shared" si="1"/>
        <v>65038.72</v>
      </c>
      <c r="H5" s="145">
        <f t="shared" si="2"/>
        <v>780464.64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ht="43.5" customHeight="1">
      <c r="A6" s="147" t="s">
        <v>264</v>
      </c>
      <c r="B6" s="18"/>
      <c r="C6" s="18"/>
      <c r="D6" s="19"/>
      <c r="E6" s="148">
        <f t="shared" ref="E6:H6" si="3">SUM(E3:E5)</f>
        <v>25</v>
      </c>
      <c r="F6" s="149">
        <f t="shared" si="3"/>
        <v>24667.75</v>
      </c>
      <c r="G6" s="149">
        <f t="shared" si="3"/>
        <v>204391.14</v>
      </c>
      <c r="H6" s="150">
        <f t="shared" si="3"/>
        <v>2452693.68</v>
      </c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ht="12.75" customHeight="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</row>
    <row r="8" ht="12.75" customHeight="1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ht="12.75" customHeight="1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ht="12.75" customHeight="1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ht="12.75" customHeight="1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ht="12.75" customHeight="1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ht="12.75" customHeight="1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ht="12.75" customHeight="1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  <row r="15" ht="12.75" customHeight="1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</row>
    <row r="16" ht="12.75" customHeight="1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</row>
    <row r="17" ht="12.75" customHeight="1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</row>
    <row r="18" ht="12.75" customHeight="1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</row>
    <row r="19" ht="12.75" customHeight="1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</row>
    <row r="20" ht="12.75" customHeight="1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</row>
    <row r="21" ht="12.75" customHeight="1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</row>
    <row r="22" ht="12.75" customHeight="1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</row>
    <row r="23" ht="12.75" customHeight="1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</row>
    <row r="24" ht="12.75" customHeight="1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</row>
    <row r="25" ht="12.75" customHeight="1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</row>
    <row r="26" ht="12.75" customHeight="1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</row>
    <row r="27" ht="12.75" customHeight="1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</row>
    <row r="28" ht="12.75" customHeight="1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</row>
    <row r="29" ht="12.75" customHeight="1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</row>
    <row r="30" ht="12.75" customHeight="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</row>
    <row r="31" ht="12.75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</row>
    <row r="32" ht="12.75" customHeight="1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</row>
    <row r="33" ht="12.75" customHeight="1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</row>
    <row r="34" ht="12.75" customHeight="1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</row>
    <row r="35" ht="12.75" customHeight="1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</row>
    <row r="36" ht="12.75" customHeight="1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</row>
    <row r="37" ht="12.75" customHeight="1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ht="12.75" customHeight="1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</row>
    <row r="39" ht="12.75" customHeight="1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</row>
    <row r="40" ht="12.75" customHeight="1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</row>
    <row r="41" ht="12.75" customHeight="1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</row>
    <row r="42" ht="12.75" customHeight="1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</row>
    <row r="43" ht="12.75" customHeight="1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</row>
    <row r="44" ht="12.75" customHeigh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</row>
    <row r="45" ht="12.75" customHeight="1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</row>
    <row r="46" ht="12.75" customHeight="1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</row>
    <row r="47" ht="12.7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</row>
    <row r="48" ht="12.75" customHeigh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</row>
    <row r="49" ht="12.7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</row>
    <row r="50" ht="12.7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</row>
    <row r="51" ht="12.7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</row>
    <row r="52" ht="12.7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</row>
    <row r="53" ht="12.75" customHeight="1">
      <c r="A53" s="139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</row>
    <row r="54" ht="12.75" customHeight="1">
      <c r="A54" s="139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</row>
    <row r="55" ht="12.75" customHeight="1">
      <c r="A55" s="139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</row>
    <row r="56" ht="12.75" customHeight="1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</row>
    <row r="57" ht="12.75" customHeight="1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</row>
    <row r="58" ht="12.75" customHeight="1">
      <c r="A58" s="139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</row>
    <row r="59" ht="12.75" customHeight="1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</row>
    <row r="60" ht="12.75" customHeight="1">
      <c r="A60" s="139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</row>
    <row r="61" ht="12.75" customHeight="1">
      <c r="A61" s="139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</row>
    <row r="62" ht="12.75" customHeight="1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</row>
    <row r="63" ht="12.75" customHeight="1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</row>
    <row r="64" ht="12.75" customHeight="1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</row>
    <row r="65" ht="12.75" customHeight="1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</row>
    <row r="66" ht="12.75" customHeight="1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</row>
    <row r="67" ht="12.75" customHeight="1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</row>
    <row r="68" ht="12.75" customHeight="1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</row>
    <row r="69" ht="12.75" customHeight="1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</row>
    <row r="70" ht="12.75" customHeight="1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</row>
    <row r="71" ht="12.75" customHeight="1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</row>
    <row r="72" ht="12.75" customHeight="1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</row>
    <row r="73" ht="12.75" customHeight="1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</row>
    <row r="74" ht="12.75" customHeight="1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</row>
    <row r="75" ht="12.75" customHeight="1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</row>
    <row r="76" ht="12.75" customHeight="1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</row>
    <row r="77" ht="12.75" customHeight="1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</row>
    <row r="78" ht="12.75" customHeight="1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</row>
    <row r="79" ht="12.75" customHeight="1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</row>
    <row r="80" ht="12.75" customHeight="1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</row>
    <row r="81" ht="12.75" customHeight="1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</row>
    <row r="82" ht="12.75" customHeight="1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</row>
    <row r="83" ht="12.75" customHeight="1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</row>
    <row r="84" ht="12.75" customHeight="1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</row>
    <row r="85" ht="12.75" customHeight="1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</row>
    <row r="86" ht="12.75" customHeight="1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</row>
    <row r="87" ht="12.75" customHeight="1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</row>
    <row r="88" ht="12.75" customHeight="1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</row>
    <row r="89" ht="12.75" customHeight="1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</row>
    <row r="90" ht="12.75" customHeight="1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</row>
    <row r="91" ht="12.75" customHeight="1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</row>
    <row r="92" ht="12.75" customHeight="1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</row>
    <row r="93" ht="12.75" customHeight="1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</row>
    <row r="94" ht="12.75" customHeight="1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</row>
    <row r="95" ht="12.75" customHeight="1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</row>
    <row r="96" ht="12.75" customHeight="1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</row>
    <row r="97" ht="12.75" customHeight="1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</row>
    <row r="98" ht="12.75" customHeight="1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</row>
    <row r="99" ht="12.75" customHeight="1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</row>
    <row r="100" ht="12.75" customHeight="1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</row>
    <row r="101" ht="12.75" customHeight="1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</row>
    <row r="102" ht="12.75" customHeight="1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</row>
    <row r="103" ht="12.75" customHeight="1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</row>
    <row r="104" ht="12.75" customHeight="1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</row>
    <row r="105" ht="12.75" customHeight="1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</row>
    <row r="106" ht="12.75" customHeight="1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</row>
    <row r="107" ht="12.75" customHeight="1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</row>
    <row r="108" ht="12.75" customHeight="1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</row>
    <row r="109" ht="12.75" customHeight="1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</row>
    <row r="110" ht="12.75" customHeight="1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</row>
    <row r="111" ht="12.75" customHeight="1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</row>
    <row r="112" ht="12.75" customHeight="1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</row>
    <row r="113" ht="12.75" customHeight="1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</row>
    <row r="114" ht="12.75" customHeight="1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</row>
    <row r="115" ht="12.75" customHeight="1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</row>
    <row r="116" ht="12.75" customHeight="1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</row>
    <row r="117" ht="12.75" customHeight="1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</row>
    <row r="118" ht="12.75" customHeight="1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</row>
    <row r="119" ht="12.75" customHeight="1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</row>
    <row r="120" ht="12.75" customHeight="1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</row>
    <row r="121" ht="12.75" customHeight="1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</row>
    <row r="122" ht="12.75" customHeight="1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</row>
    <row r="123" ht="12.75" customHeight="1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</row>
    <row r="124" ht="12.75" customHeight="1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</row>
    <row r="125" ht="12.75" customHeight="1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</row>
    <row r="126" ht="12.75" customHeight="1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</row>
    <row r="127" ht="12.75" customHeight="1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</row>
    <row r="128" ht="12.75" customHeight="1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</row>
    <row r="129" ht="12.75" customHeight="1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</row>
    <row r="130" ht="12.75" customHeight="1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</row>
    <row r="131" ht="12.75" customHeight="1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</row>
    <row r="132" ht="12.75" customHeight="1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</row>
    <row r="133" ht="12.75" customHeight="1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</row>
    <row r="134" ht="12.75" customHeight="1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</row>
    <row r="135" ht="12.75" customHeight="1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</row>
    <row r="136" ht="12.75" customHeight="1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</row>
    <row r="137" ht="12.75" customHeight="1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</row>
    <row r="138" ht="12.75" customHeight="1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</row>
    <row r="139" ht="12.75" customHeight="1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</row>
    <row r="140" ht="12.75" customHeight="1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</row>
    <row r="141" ht="12.75" customHeight="1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</row>
    <row r="142" ht="12.75" customHeight="1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</row>
    <row r="143" ht="12.75" customHeight="1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</row>
    <row r="144" ht="12.75" customHeight="1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</row>
    <row r="145" ht="12.75" customHeight="1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</row>
    <row r="146" ht="12.75" customHeight="1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</row>
    <row r="147" ht="12.75" customHeight="1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</row>
    <row r="148" ht="12.75" customHeight="1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</row>
    <row r="149" ht="12.75" customHeight="1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</row>
    <row r="150" ht="12.75" customHeight="1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</row>
    <row r="151" ht="12.75" customHeight="1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</row>
    <row r="152" ht="12.75" customHeight="1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</row>
    <row r="153" ht="12.75" customHeight="1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</row>
    <row r="154" ht="12.75" customHeight="1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</row>
    <row r="155" ht="12.75" customHeight="1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</row>
    <row r="156" ht="12.75" customHeight="1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</row>
    <row r="157" ht="12.75" customHeight="1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</row>
    <row r="158" ht="12.75" customHeight="1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</row>
    <row r="159" ht="12.75" customHeight="1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</row>
    <row r="160" ht="12.75" customHeight="1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</row>
    <row r="161" ht="12.75" customHeight="1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</row>
    <row r="162" ht="12.75" customHeight="1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</row>
    <row r="163" ht="12.75" customHeight="1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</row>
    <row r="164" ht="12.75" customHeight="1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</row>
    <row r="165" ht="12.75" customHeight="1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</row>
    <row r="166" ht="12.75" customHeight="1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</row>
    <row r="167" ht="12.75" customHeight="1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</row>
    <row r="168" ht="12.75" customHeight="1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</row>
    <row r="169" ht="12.75" customHeight="1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</row>
    <row r="170" ht="12.75" customHeight="1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</row>
    <row r="171" ht="12.75" customHeight="1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</row>
    <row r="172" ht="12.75" customHeight="1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</row>
    <row r="173" ht="12.75" customHeight="1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</row>
    <row r="174" ht="12.75" customHeight="1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</row>
    <row r="175" ht="12.75" customHeight="1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</row>
    <row r="176" ht="12.75" customHeight="1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</row>
    <row r="177" ht="12.75" customHeight="1">
      <c r="A177" s="139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</row>
    <row r="178" ht="12.75" customHeight="1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</row>
    <row r="179" ht="12.75" customHeight="1">
      <c r="A179" s="139"/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</row>
    <row r="180" ht="12.75" customHeight="1">
      <c r="A180" s="139"/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</row>
    <row r="181" ht="12.75" customHeight="1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</row>
    <row r="182" ht="12.75" customHeight="1">
      <c r="A182" s="139"/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</row>
    <row r="183" ht="12.75" customHeight="1">
      <c r="A183" s="139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</row>
    <row r="184" ht="12.75" customHeight="1">
      <c r="A184" s="139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</row>
    <row r="185" ht="12.75" customHeight="1">
      <c r="A185" s="139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</row>
    <row r="186" ht="12.75" customHeight="1">
      <c r="A186" s="139"/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</row>
    <row r="187" ht="12.75" customHeight="1">
      <c r="A187" s="139"/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</row>
    <row r="188" ht="12.75" customHeight="1">
      <c r="A188" s="139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</row>
    <row r="189" ht="12.75" customHeight="1">
      <c r="A189" s="139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</row>
    <row r="190" ht="12.75" customHeight="1">
      <c r="A190" s="139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</row>
    <row r="191" ht="12.75" customHeight="1">
      <c r="A191" s="139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</row>
    <row r="192" ht="12.75" customHeight="1">
      <c r="A192" s="139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</row>
    <row r="193" ht="12.75" customHeight="1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</row>
    <row r="194" ht="12.75" customHeight="1">
      <c r="A194" s="139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</row>
    <row r="195" ht="12.75" customHeight="1">
      <c r="A195" s="139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</row>
    <row r="196" ht="12.75" customHeight="1">
      <c r="A196" s="139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</row>
    <row r="197" ht="12.75" customHeight="1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ht="12.75" customHeight="1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</row>
    <row r="199" ht="12.75" customHeight="1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</row>
    <row r="200" ht="12.75" customHeight="1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</row>
    <row r="201" ht="12.75" customHeight="1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</row>
    <row r="202" ht="12.75" customHeight="1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</row>
    <row r="203" ht="12.75" customHeight="1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</row>
    <row r="204" ht="12.75" customHeight="1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</row>
    <row r="205" ht="12.75" customHeight="1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</row>
    <row r="206" ht="12.75" customHeight="1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</row>
    <row r="207" ht="12.75" customHeight="1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</row>
    <row r="208" ht="12.75" customHeight="1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</row>
    <row r="209" ht="12.75" customHeight="1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</row>
    <row r="210" ht="12.75" customHeight="1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ht="12.75" customHeight="1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</row>
    <row r="212" ht="12.75" customHeight="1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</row>
    <row r="213" ht="12.75" customHeight="1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</row>
    <row r="214" ht="12.75" customHeight="1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</row>
    <row r="215" ht="12.75" customHeight="1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</row>
    <row r="216" ht="12.75" customHeight="1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</row>
    <row r="217" ht="12.75" customHeight="1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</row>
    <row r="218" ht="12.75" customHeight="1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</row>
    <row r="219" ht="12.75" customHeight="1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</row>
    <row r="220" ht="12.75" customHeight="1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</row>
    <row r="221" ht="12.75" customHeight="1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</row>
    <row r="222" ht="12.75" customHeight="1">
      <c r="A222" s="139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</row>
    <row r="223" ht="12.75" customHeight="1">
      <c r="A223" s="139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</row>
    <row r="224" ht="12.75" customHeight="1">
      <c r="A224" s="139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</row>
    <row r="225" ht="12.75" customHeight="1">
      <c r="A225" s="139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</row>
    <row r="226" ht="12.75" customHeight="1">
      <c r="A226" s="139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</row>
    <row r="227" ht="12.75" customHeight="1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</row>
    <row r="228" ht="12.75" customHeight="1">
      <c r="A228" s="139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</row>
    <row r="229" ht="12.75" customHeight="1">
      <c r="A229" s="139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</row>
    <row r="230" ht="12.75" customHeight="1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</row>
    <row r="231" ht="12.75" customHeight="1">
      <c r="A231" s="139"/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</row>
    <row r="232" ht="12.75" customHeight="1">
      <c r="A232" s="139"/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</row>
    <row r="233" ht="12.75" customHeight="1">
      <c r="A233" s="139"/>
      <c r="B233" s="1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</row>
    <row r="234" ht="12.75" customHeight="1">
      <c r="A234" s="139"/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</row>
    <row r="235" ht="12.75" customHeight="1">
      <c r="A235" s="139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</row>
    <row r="236" ht="12.75" customHeight="1">
      <c r="A236" s="139"/>
      <c r="B236" s="1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</row>
    <row r="237" ht="12.75" customHeight="1">
      <c r="A237" s="139"/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</row>
    <row r="238" ht="12.75" customHeight="1">
      <c r="A238" s="139"/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</row>
    <row r="239" ht="12.75" customHeight="1">
      <c r="A239" s="139"/>
      <c r="B239" s="1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</row>
    <row r="240" ht="12.75" customHeight="1">
      <c r="A240" s="139"/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</row>
    <row r="241" ht="12.75" customHeight="1">
      <c r="A241" s="139"/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</row>
    <row r="242" ht="12.75" customHeight="1">
      <c r="A242" s="139"/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</row>
    <row r="243" ht="12.75" customHeight="1">
      <c r="A243" s="139"/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</row>
    <row r="244" ht="12.75" customHeight="1">
      <c r="A244" s="139"/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</row>
    <row r="245" ht="12.75" customHeight="1">
      <c r="A245" s="139"/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</row>
    <row r="246" ht="12.75" customHeight="1">
      <c r="A246" s="139"/>
      <c r="B246" s="1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39"/>
      <c r="Z246" s="139"/>
    </row>
    <row r="247" ht="12.75" customHeight="1">
      <c r="A247" s="139"/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</row>
    <row r="248" ht="12.75" customHeight="1">
      <c r="A248" s="139"/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39"/>
      <c r="Z248" s="139"/>
    </row>
    <row r="249" ht="12.75" customHeight="1">
      <c r="A249" s="139"/>
      <c r="B249" s="1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39"/>
      <c r="Z249" s="139"/>
    </row>
    <row r="250" ht="12.75" customHeight="1">
      <c r="A250" s="139"/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</row>
    <row r="251" ht="12.75" customHeight="1">
      <c r="A251" s="139"/>
      <c r="B251" s="139"/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39"/>
      <c r="Z251" s="139"/>
    </row>
    <row r="252" ht="12.75" customHeight="1">
      <c r="A252" s="139"/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</row>
    <row r="253" ht="12.75" customHeight="1">
      <c r="A253" s="139"/>
      <c r="B253" s="139"/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</row>
    <row r="254" ht="12.75" customHeight="1">
      <c r="A254" s="139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</row>
    <row r="255" ht="12.75" customHeight="1">
      <c r="A255" s="139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</row>
    <row r="256" ht="12.75" customHeight="1">
      <c r="A256" s="139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139"/>
      <c r="W256" s="139"/>
      <c r="X256" s="139"/>
      <c r="Y256" s="139"/>
      <c r="Z256" s="139"/>
    </row>
    <row r="257" ht="12.75" customHeight="1">
      <c r="A257" s="139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  <c r="Y257" s="139"/>
      <c r="Z257" s="139"/>
    </row>
    <row r="258" ht="12.75" customHeight="1">
      <c r="A258" s="139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</row>
    <row r="259" ht="12.75" customHeight="1">
      <c r="A259" s="139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  <c r="V259" s="139"/>
      <c r="W259" s="139"/>
      <c r="X259" s="139"/>
      <c r="Y259" s="139"/>
      <c r="Z259" s="139"/>
    </row>
    <row r="260" ht="12.75" customHeight="1">
      <c r="A260" s="139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  <c r="Y260" s="139"/>
      <c r="Z260" s="139"/>
    </row>
    <row r="261" ht="12.75" customHeight="1">
      <c r="A261" s="139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</row>
    <row r="262" ht="12.75" customHeight="1">
      <c r="A262" s="139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139"/>
      <c r="W262" s="139"/>
      <c r="X262" s="139"/>
      <c r="Y262" s="139"/>
      <c r="Z262" s="139"/>
    </row>
    <row r="263" ht="12.75" customHeight="1">
      <c r="A263" s="139"/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  <c r="Y263" s="139"/>
      <c r="Z263" s="139"/>
    </row>
    <row r="264" ht="12.75" customHeight="1">
      <c r="A264" s="139"/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</row>
    <row r="265" ht="12.75" customHeight="1">
      <c r="A265" s="139"/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  <c r="Z265" s="139"/>
    </row>
    <row r="266" ht="12.75" customHeight="1">
      <c r="A266" s="139"/>
      <c r="B266" s="139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  <c r="Y266" s="139"/>
      <c r="Z266" s="139"/>
    </row>
    <row r="267" ht="12.75" customHeight="1">
      <c r="A267" s="139"/>
      <c r="B267" s="1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9"/>
    </row>
    <row r="268" ht="12.75" customHeight="1">
      <c r="A268" s="139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</row>
    <row r="269" ht="12.75" customHeight="1">
      <c r="A269" s="139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</row>
    <row r="270" ht="12.75" customHeight="1">
      <c r="A270" s="139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9"/>
    </row>
    <row r="271" ht="12.75" customHeight="1">
      <c r="A271" s="139"/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9"/>
    </row>
    <row r="272" ht="12.75" customHeight="1">
      <c r="A272" s="139"/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</row>
    <row r="273" ht="12.75" customHeight="1">
      <c r="A273" s="139"/>
      <c r="B273" s="139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9"/>
    </row>
    <row r="274" ht="12.75" customHeight="1">
      <c r="A274" s="139"/>
      <c r="B274" s="139"/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</row>
    <row r="275" ht="12.75" customHeight="1">
      <c r="A275" s="139"/>
      <c r="B275" s="139"/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9"/>
    </row>
    <row r="276" ht="12.75" customHeight="1">
      <c r="A276" s="139"/>
      <c r="B276" s="1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  <c r="Y276" s="139"/>
      <c r="Z276" s="139"/>
    </row>
    <row r="277" ht="12.75" customHeight="1">
      <c r="A277" s="139"/>
      <c r="B277" s="1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  <c r="Y277" s="139"/>
      <c r="Z277" s="139"/>
    </row>
    <row r="278" ht="12.75" customHeight="1">
      <c r="A278" s="139"/>
      <c r="B278" s="1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  <c r="Y278" s="139"/>
      <c r="Z278" s="139"/>
    </row>
    <row r="279" ht="12.75" customHeight="1">
      <c r="A279" s="139"/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  <c r="Y279" s="139"/>
      <c r="Z279" s="139"/>
    </row>
    <row r="280" ht="12.75" customHeight="1">
      <c r="A280" s="139"/>
      <c r="B280" s="1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9"/>
    </row>
    <row r="281" ht="12.75" customHeight="1">
      <c r="A281" s="139"/>
      <c r="B281" s="139"/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9"/>
    </row>
    <row r="282" ht="12.75" customHeight="1">
      <c r="A282" s="139"/>
      <c r="B282" s="1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139"/>
      <c r="W282" s="139"/>
      <c r="X282" s="139"/>
      <c r="Y282" s="139"/>
      <c r="Z282" s="139"/>
    </row>
    <row r="283" ht="12.75" customHeight="1">
      <c r="A283" s="139"/>
      <c r="B283" s="1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  <c r="T283" s="139"/>
      <c r="U283" s="139"/>
      <c r="V283" s="139"/>
      <c r="W283" s="139"/>
      <c r="X283" s="139"/>
      <c r="Y283" s="139"/>
      <c r="Z283" s="139"/>
    </row>
    <row r="284" ht="12.75" customHeight="1">
      <c r="A284" s="139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  <c r="T284" s="139"/>
      <c r="U284" s="139"/>
      <c r="V284" s="139"/>
      <c r="W284" s="139"/>
      <c r="X284" s="139"/>
      <c r="Y284" s="139"/>
      <c r="Z284" s="139"/>
    </row>
    <row r="285" ht="12.75" customHeight="1">
      <c r="A285" s="139"/>
      <c r="B285" s="1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</row>
    <row r="286" ht="12.75" customHeight="1">
      <c r="A286" s="139"/>
      <c r="B286" s="1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  <c r="Y286" s="139"/>
      <c r="Z286" s="139"/>
    </row>
    <row r="287" ht="12.75" customHeight="1">
      <c r="A287" s="139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39"/>
      <c r="X287" s="139"/>
      <c r="Y287" s="139"/>
      <c r="Z287" s="139"/>
    </row>
    <row r="288" ht="12.75" customHeight="1">
      <c r="A288" s="139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  <c r="V288" s="139"/>
      <c r="W288" s="139"/>
      <c r="X288" s="139"/>
      <c r="Y288" s="139"/>
      <c r="Z288" s="139"/>
    </row>
    <row r="289" ht="12.75" customHeight="1">
      <c r="A289" s="139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9"/>
    </row>
    <row r="290" ht="12.75" customHeight="1">
      <c r="A290" s="139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  <c r="V290" s="139"/>
      <c r="W290" s="139"/>
      <c r="X290" s="139"/>
      <c r="Y290" s="139"/>
      <c r="Z290" s="139"/>
    </row>
    <row r="291" ht="12.75" customHeight="1">
      <c r="A291" s="139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139"/>
      <c r="W291" s="139"/>
      <c r="X291" s="139"/>
      <c r="Y291" s="139"/>
      <c r="Z291" s="139"/>
    </row>
    <row r="292" ht="12.75" customHeight="1">
      <c r="A292" s="139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139"/>
      <c r="W292" s="139"/>
      <c r="X292" s="139"/>
      <c r="Y292" s="139"/>
      <c r="Z292" s="139"/>
    </row>
    <row r="293" ht="12.75" customHeight="1">
      <c r="A293" s="139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  <c r="V293" s="139"/>
      <c r="W293" s="139"/>
      <c r="X293" s="139"/>
      <c r="Y293" s="139"/>
      <c r="Z293" s="139"/>
    </row>
    <row r="294" ht="12.75" customHeight="1">
      <c r="A294" s="139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  <c r="V294" s="139"/>
      <c r="W294" s="139"/>
      <c r="X294" s="139"/>
      <c r="Y294" s="139"/>
      <c r="Z294" s="139"/>
    </row>
    <row r="295" ht="12.75" customHeight="1">
      <c r="A295" s="139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  <c r="T295" s="139"/>
      <c r="U295" s="139"/>
      <c r="V295" s="139"/>
      <c r="W295" s="139"/>
      <c r="X295" s="139"/>
      <c r="Y295" s="139"/>
      <c r="Z295" s="139"/>
    </row>
    <row r="296" ht="12.75" customHeight="1">
      <c r="A296" s="139"/>
      <c r="B296" s="139"/>
      <c r="C296" s="139"/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  <c r="Y296" s="139"/>
      <c r="Z296" s="139"/>
    </row>
    <row r="297" ht="12.75" customHeight="1">
      <c r="A297" s="139"/>
      <c r="B297" s="1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9"/>
    </row>
    <row r="298" ht="12.75" customHeight="1">
      <c r="A298" s="139"/>
      <c r="B298" s="139"/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139"/>
      <c r="W298" s="139"/>
      <c r="X298" s="139"/>
      <c r="Y298" s="139"/>
      <c r="Z298" s="139"/>
    </row>
    <row r="299" ht="12.75" customHeight="1">
      <c r="A299" s="139"/>
      <c r="B299" s="139"/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  <c r="Y299" s="139"/>
      <c r="Z299" s="139"/>
    </row>
    <row r="300" ht="12.75" customHeight="1">
      <c r="A300" s="139"/>
      <c r="B300" s="139"/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  <c r="V300" s="139"/>
      <c r="W300" s="139"/>
      <c r="X300" s="139"/>
      <c r="Y300" s="139"/>
      <c r="Z300" s="139"/>
    </row>
    <row r="301" ht="12.75" customHeight="1">
      <c r="A301" s="139"/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139"/>
      <c r="W301" s="139"/>
      <c r="X301" s="139"/>
      <c r="Y301" s="139"/>
      <c r="Z301" s="139"/>
    </row>
    <row r="302" ht="12.75" customHeight="1">
      <c r="A302" s="139"/>
      <c r="B302" s="1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  <c r="V302" s="139"/>
      <c r="W302" s="139"/>
      <c r="X302" s="139"/>
      <c r="Y302" s="139"/>
      <c r="Z302" s="139"/>
    </row>
    <row r="303" ht="12.75" customHeight="1">
      <c r="A303" s="139"/>
      <c r="B303" s="1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9"/>
    </row>
    <row r="304" ht="12.75" customHeight="1">
      <c r="A304" s="139"/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39"/>
      <c r="W304" s="139"/>
      <c r="X304" s="139"/>
      <c r="Y304" s="139"/>
      <c r="Z304" s="139"/>
    </row>
    <row r="305" ht="12.75" customHeight="1">
      <c r="A305" s="139"/>
      <c r="B305" s="139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  <c r="V305" s="139"/>
      <c r="W305" s="139"/>
      <c r="X305" s="139"/>
      <c r="Y305" s="139"/>
      <c r="Z305" s="139"/>
    </row>
    <row r="306" ht="12.75" customHeight="1">
      <c r="A306" s="139"/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139"/>
      <c r="W306" s="139"/>
      <c r="X306" s="139"/>
      <c r="Y306" s="139"/>
      <c r="Z306" s="139"/>
    </row>
    <row r="307" ht="12.75" customHeight="1">
      <c r="A307" s="139"/>
      <c r="B307" s="139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  <c r="V307" s="139"/>
      <c r="W307" s="139"/>
      <c r="X307" s="139"/>
      <c r="Y307" s="139"/>
      <c r="Z307" s="139"/>
    </row>
    <row r="308" ht="12.75" customHeight="1">
      <c r="A308" s="139"/>
      <c r="B308" s="1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139"/>
      <c r="W308" s="139"/>
      <c r="X308" s="139"/>
      <c r="Y308" s="139"/>
      <c r="Z308" s="139"/>
    </row>
    <row r="309" ht="12.75" customHeight="1">
      <c r="A309" s="139"/>
      <c r="B309" s="1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39"/>
      <c r="Z309" s="139"/>
    </row>
    <row r="310" ht="12.75" customHeight="1">
      <c r="A310" s="139"/>
      <c r="B310" s="139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  <c r="V310" s="139"/>
      <c r="W310" s="139"/>
      <c r="X310" s="139"/>
      <c r="Y310" s="139"/>
      <c r="Z310" s="139"/>
    </row>
    <row r="311" ht="12.75" customHeight="1">
      <c r="A311" s="139"/>
      <c r="B311" s="139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139"/>
      <c r="W311" s="139"/>
      <c r="X311" s="139"/>
      <c r="Y311" s="139"/>
      <c r="Z311" s="139"/>
    </row>
    <row r="312" ht="12.75" customHeight="1">
      <c r="A312" s="139"/>
      <c r="B312" s="1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  <c r="V312" s="139"/>
      <c r="W312" s="139"/>
      <c r="X312" s="139"/>
      <c r="Y312" s="139"/>
      <c r="Z312" s="139"/>
    </row>
    <row r="313" ht="12.75" customHeight="1">
      <c r="A313" s="139"/>
      <c r="B313" s="1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39"/>
      <c r="W313" s="139"/>
      <c r="X313" s="139"/>
      <c r="Y313" s="139"/>
      <c r="Z313" s="139"/>
    </row>
    <row r="314" ht="12.75" customHeight="1">
      <c r="A314" s="139"/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V314" s="139"/>
      <c r="W314" s="139"/>
      <c r="X314" s="139"/>
      <c r="Y314" s="139"/>
      <c r="Z314" s="139"/>
    </row>
    <row r="315" ht="12.75" customHeight="1">
      <c r="A315" s="139"/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V315" s="139"/>
      <c r="W315" s="139"/>
      <c r="X315" s="139"/>
      <c r="Y315" s="139"/>
      <c r="Z315" s="139"/>
    </row>
    <row r="316" ht="12.75" customHeight="1">
      <c r="A316" s="139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139"/>
      <c r="W316" s="139"/>
      <c r="X316" s="139"/>
      <c r="Y316" s="139"/>
      <c r="Z316" s="139"/>
    </row>
    <row r="317" ht="12.75" customHeight="1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</row>
    <row r="318" ht="12.75" customHeight="1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</row>
    <row r="319" ht="12.75" customHeight="1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9"/>
    </row>
    <row r="320" ht="12.75" customHeight="1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  <c r="Y320" s="139"/>
      <c r="Z320" s="139"/>
    </row>
    <row r="321" ht="12.75" customHeight="1">
      <c r="A321" s="139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  <c r="Y321" s="139"/>
      <c r="Z321" s="139"/>
    </row>
    <row r="322" ht="12.75" customHeight="1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9"/>
    </row>
    <row r="323" ht="12.75" customHeight="1">
      <c r="A323" s="139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  <c r="Y323" s="139"/>
      <c r="Z323" s="139"/>
    </row>
    <row r="324" ht="12.75" customHeight="1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</row>
    <row r="325" ht="12.75" customHeight="1">
      <c r="A325" s="139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  <c r="Y325" s="139"/>
      <c r="Z325" s="139"/>
    </row>
    <row r="326" ht="12.75" customHeight="1">
      <c r="A326" s="139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9"/>
    </row>
    <row r="327" ht="12.75" customHeight="1">
      <c r="A327" s="139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</row>
    <row r="328" ht="12.75" customHeight="1">
      <c r="A328" s="139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</row>
    <row r="329" ht="12.75" customHeight="1">
      <c r="A329" s="139"/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  <c r="Y329" s="139"/>
      <c r="Z329" s="139"/>
    </row>
    <row r="330" ht="12.75" customHeight="1">
      <c r="A330" s="139"/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  <c r="Y330" s="139"/>
      <c r="Z330" s="139"/>
    </row>
    <row r="331" ht="12.75" customHeight="1">
      <c r="A331" s="139"/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</row>
    <row r="332" ht="12.75" customHeight="1">
      <c r="A332" s="139"/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  <c r="V332" s="139"/>
      <c r="W332" s="139"/>
      <c r="X332" s="139"/>
      <c r="Y332" s="139"/>
      <c r="Z332" s="139"/>
    </row>
    <row r="333" ht="12.75" customHeight="1">
      <c r="A333" s="139"/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39"/>
      <c r="Z333" s="139"/>
    </row>
    <row r="334" ht="12.75" customHeight="1">
      <c r="A334" s="139"/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  <c r="Y334" s="139"/>
      <c r="Z334" s="139"/>
    </row>
    <row r="335" ht="12.75" customHeight="1">
      <c r="A335" s="139"/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  <c r="V335" s="139"/>
      <c r="W335" s="139"/>
      <c r="X335" s="139"/>
      <c r="Y335" s="139"/>
      <c r="Z335" s="139"/>
    </row>
    <row r="336" ht="12.75" customHeight="1">
      <c r="A336" s="139"/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139"/>
      <c r="W336" s="139"/>
      <c r="X336" s="139"/>
      <c r="Y336" s="139"/>
      <c r="Z336" s="139"/>
    </row>
    <row r="337" ht="12.75" customHeight="1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V337" s="139"/>
      <c r="W337" s="139"/>
      <c r="X337" s="139"/>
      <c r="Y337" s="139"/>
      <c r="Z337" s="139"/>
    </row>
    <row r="338" ht="12.75" customHeight="1">
      <c r="A338" s="139"/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139"/>
      <c r="W338" s="139"/>
      <c r="X338" s="139"/>
      <c r="Y338" s="139"/>
      <c r="Z338" s="139"/>
    </row>
    <row r="339" ht="12.75" customHeight="1">
      <c r="A339" s="139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  <c r="V339" s="139"/>
      <c r="W339" s="139"/>
      <c r="X339" s="139"/>
      <c r="Y339" s="139"/>
      <c r="Z339" s="139"/>
    </row>
    <row r="340" ht="12.75" customHeight="1">
      <c r="A340" s="139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  <c r="V340" s="139"/>
      <c r="W340" s="139"/>
      <c r="X340" s="139"/>
      <c r="Y340" s="139"/>
      <c r="Z340" s="139"/>
    </row>
    <row r="341" ht="12.75" customHeight="1">
      <c r="A341" s="139"/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139"/>
      <c r="W341" s="139"/>
      <c r="X341" s="139"/>
      <c r="Y341" s="139"/>
      <c r="Z341" s="139"/>
    </row>
    <row r="342" ht="12.75" customHeight="1">
      <c r="A342" s="139"/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  <c r="V342" s="139"/>
      <c r="W342" s="139"/>
      <c r="X342" s="139"/>
      <c r="Y342" s="139"/>
      <c r="Z342" s="139"/>
    </row>
    <row r="343" ht="12.75" customHeight="1">
      <c r="A343" s="139"/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139"/>
      <c r="W343" s="139"/>
      <c r="X343" s="139"/>
      <c r="Y343" s="139"/>
      <c r="Z343" s="139"/>
    </row>
    <row r="344" ht="12.75" customHeight="1">
      <c r="A344" s="139"/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/>
      <c r="Y344" s="139"/>
      <c r="Z344" s="139"/>
    </row>
    <row r="345" ht="12.75" customHeight="1">
      <c r="A345" s="139"/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</row>
    <row r="346" ht="12.75" customHeight="1">
      <c r="A346" s="139"/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139"/>
      <c r="W346" s="139"/>
      <c r="X346" s="139"/>
      <c r="Y346" s="139"/>
      <c r="Z346" s="139"/>
    </row>
    <row r="347" ht="12.75" customHeight="1">
      <c r="A347" s="139"/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  <c r="V347" s="139"/>
      <c r="W347" s="139"/>
      <c r="X347" s="139"/>
      <c r="Y347" s="139"/>
      <c r="Z347" s="139"/>
    </row>
    <row r="348" ht="12.75" customHeight="1">
      <c r="A348" s="139"/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</row>
    <row r="349" ht="12.75" customHeight="1">
      <c r="A349" s="139"/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</row>
    <row r="350" ht="12.75" customHeight="1">
      <c r="A350" s="139"/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  <c r="V350" s="139"/>
      <c r="W350" s="139"/>
      <c r="X350" s="139"/>
      <c r="Y350" s="139"/>
      <c r="Z350" s="139"/>
    </row>
    <row r="351" ht="12.75" customHeight="1">
      <c r="A351" s="139"/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/>
      <c r="W351" s="139"/>
      <c r="X351" s="139"/>
      <c r="Y351" s="139"/>
      <c r="Z351" s="139"/>
    </row>
    <row r="352" ht="12.75" customHeight="1">
      <c r="A352" s="139"/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  <c r="V352" s="139"/>
      <c r="W352" s="139"/>
      <c r="X352" s="139"/>
      <c r="Y352" s="139"/>
      <c r="Z352" s="139"/>
    </row>
    <row r="353" ht="12.75" customHeight="1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  <c r="Y353" s="139"/>
      <c r="Z353" s="139"/>
    </row>
    <row r="354" ht="12.75" customHeight="1">
      <c r="A354" s="139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  <c r="V354" s="139"/>
      <c r="W354" s="139"/>
      <c r="X354" s="139"/>
      <c r="Y354" s="139"/>
      <c r="Z354" s="139"/>
    </row>
    <row r="355" ht="12.75" customHeight="1">
      <c r="A355" s="139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  <c r="V355" s="139"/>
      <c r="W355" s="139"/>
      <c r="X355" s="139"/>
      <c r="Y355" s="139"/>
      <c r="Z355" s="139"/>
    </row>
    <row r="356" ht="12.75" customHeight="1">
      <c r="A356" s="139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139"/>
      <c r="W356" s="139"/>
      <c r="X356" s="139"/>
      <c r="Y356" s="139"/>
      <c r="Z356" s="139"/>
    </row>
    <row r="357" ht="12.75" customHeight="1">
      <c r="A357" s="139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  <c r="V357" s="139"/>
      <c r="W357" s="139"/>
      <c r="X357" s="139"/>
      <c r="Y357" s="139"/>
      <c r="Z357" s="139"/>
    </row>
    <row r="358" ht="12.75" customHeight="1">
      <c r="A358" s="139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139"/>
      <c r="W358" s="139"/>
      <c r="X358" s="139"/>
      <c r="Y358" s="139"/>
      <c r="Z358" s="139"/>
    </row>
    <row r="359" ht="12.75" customHeight="1">
      <c r="A359" s="139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  <c r="V359" s="139"/>
      <c r="W359" s="139"/>
      <c r="X359" s="139"/>
      <c r="Y359" s="139"/>
      <c r="Z359" s="139"/>
    </row>
    <row r="360" ht="12.75" customHeight="1">
      <c r="A360" s="139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  <c r="V360" s="139"/>
      <c r="W360" s="139"/>
      <c r="X360" s="139"/>
      <c r="Y360" s="139"/>
      <c r="Z360" s="139"/>
    </row>
    <row r="361" ht="12.75" customHeight="1">
      <c r="A361" s="139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139"/>
      <c r="W361" s="139"/>
      <c r="X361" s="139"/>
      <c r="Y361" s="139"/>
      <c r="Z361" s="139"/>
    </row>
    <row r="362" ht="12.75" customHeight="1">
      <c r="A362" s="139"/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  <c r="V362" s="139"/>
      <c r="W362" s="139"/>
      <c r="X362" s="139"/>
      <c r="Y362" s="139"/>
      <c r="Z362" s="139"/>
    </row>
    <row r="363" ht="12.75" customHeight="1">
      <c r="A363" s="139"/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  <c r="V363" s="139"/>
      <c r="W363" s="139"/>
      <c r="X363" s="139"/>
      <c r="Y363" s="139"/>
      <c r="Z363" s="139"/>
    </row>
    <row r="364" ht="12.75" customHeight="1">
      <c r="A364" s="139"/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139"/>
      <c r="W364" s="139"/>
      <c r="X364" s="139"/>
      <c r="Y364" s="139"/>
      <c r="Z364" s="139"/>
    </row>
    <row r="365" ht="12.75" customHeight="1">
      <c r="A365" s="139"/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  <c r="V365" s="139"/>
      <c r="W365" s="139"/>
      <c r="X365" s="139"/>
      <c r="Y365" s="139"/>
      <c r="Z365" s="139"/>
    </row>
    <row r="366" ht="12.75" customHeight="1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</row>
    <row r="367" ht="12.75" customHeight="1">
      <c r="A367" s="139"/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39"/>
      <c r="U367" s="139"/>
      <c r="V367" s="139"/>
      <c r="W367" s="139"/>
      <c r="X367" s="139"/>
      <c r="Y367" s="139"/>
      <c r="Z367" s="139"/>
    </row>
    <row r="368" ht="12.75" customHeight="1">
      <c r="A368" s="139"/>
      <c r="B368" s="1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  <c r="T368" s="139"/>
      <c r="U368" s="139"/>
      <c r="V368" s="139"/>
      <c r="W368" s="139"/>
      <c r="X368" s="139"/>
      <c r="Y368" s="139"/>
      <c r="Z368" s="139"/>
    </row>
    <row r="369" ht="12.75" customHeight="1">
      <c r="A369" s="139"/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  <c r="Y369" s="139"/>
      <c r="Z369" s="139"/>
    </row>
    <row r="370" ht="12.75" customHeight="1">
      <c r="A370" s="139"/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</row>
    <row r="371" ht="12.75" customHeight="1">
      <c r="A371" s="139"/>
      <c r="B371" s="1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  <c r="V371" s="139"/>
      <c r="W371" s="139"/>
      <c r="X371" s="139"/>
      <c r="Y371" s="139"/>
      <c r="Z371" s="139"/>
    </row>
    <row r="372" ht="12.75" customHeight="1">
      <c r="A372" s="139"/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  <c r="V372" s="139"/>
      <c r="W372" s="139"/>
      <c r="X372" s="139"/>
      <c r="Y372" s="139"/>
      <c r="Z372" s="139"/>
    </row>
    <row r="373" ht="12.75" customHeight="1">
      <c r="A373" s="139"/>
      <c r="B373" s="1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  <c r="T373" s="139"/>
      <c r="U373" s="139"/>
      <c r="V373" s="139"/>
      <c r="W373" s="139"/>
      <c r="X373" s="139"/>
      <c r="Y373" s="139"/>
      <c r="Z373" s="139"/>
    </row>
    <row r="374" ht="12.75" customHeight="1">
      <c r="A374" s="139"/>
      <c r="B374" s="1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  <c r="V374" s="139"/>
      <c r="W374" s="139"/>
      <c r="X374" s="139"/>
      <c r="Y374" s="139"/>
      <c r="Z374" s="139"/>
    </row>
    <row r="375" ht="12.75" customHeight="1">
      <c r="A375" s="139"/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  <c r="V375" s="139"/>
      <c r="W375" s="139"/>
      <c r="X375" s="139"/>
      <c r="Y375" s="139"/>
      <c r="Z375" s="139"/>
    </row>
    <row r="376" ht="12.75" customHeight="1">
      <c r="A376" s="139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139"/>
      <c r="W376" s="139"/>
      <c r="X376" s="139"/>
      <c r="Y376" s="139"/>
      <c r="Z376" s="139"/>
    </row>
    <row r="377" ht="12.75" customHeight="1">
      <c r="A377" s="139"/>
      <c r="B377" s="1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  <c r="T377" s="139"/>
      <c r="U377" s="139"/>
      <c r="V377" s="139"/>
      <c r="W377" s="139"/>
      <c r="X377" s="139"/>
      <c r="Y377" s="139"/>
      <c r="Z377" s="139"/>
    </row>
    <row r="378" ht="12.75" customHeight="1">
      <c r="A378" s="139"/>
      <c r="B378" s="1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  <c r="V378" s="139"/>
      <c r="W378" s="139"/>
      <c r="X378" s="139"/>
      <c r="Y378" s="139"/>
      <c r="Z378" s="139"/>
    </row>
    <row r="379" ht="12.75" customHeight="1">
      <c r="A379" s="139"/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  <c r="V379" s="139"/>
      <c r="W379" s="139"/>
      <c r="X379" s="139"/>
      <c r="Y379" s="139"/>
      <c r="Z379" s="139"/>
    </row>
    <row r="380" ht="12.75" customHeight="1">
      <c r="A380" s="139"/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</row>
    <row r="381" ht="12.75" customHeight="1">
      <c r="A381" s="139"/>
      <c r="B381" s="1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39"/>
      <c r="U381" s="139"/>
      <c r="V381" s="139"/>
      <c r="W381" s="139"/>
      <c r="X381" s="139"/>
      <c r="Y381" s="139"/>
      <c r="Z381" s="139"/>
    </row>
    <row r="382" ht="12.75" customHeight="1">
      <c r="A382" s="139"/>
      <c r="B382" s="1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  <c r="Y382" s="139"/>
      <c r="Z382" s="139"/>
    </row>
    <row r="383" ht="12.75" customHeight="1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  <c r="Y383" s="139"/>
      <c r="Z383" s="139"/>
    </row>
    <row r="384" ht="12.75" customHeight="1">
      <c r="A384" s="139"/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  <c r="Y384" s="139"/>
      <c r="Z384" s="139"/>
    </row>
    <row r="385" ht="12.75" customHeight="1">
      <c r="A385" s="139"/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</row>
    <row r="386" ht="12.75" customHeight="1">
      <c r="A386" s="139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</row>
    <row r="387" ht="12.75" customHeight="1">
      <c r="A387" s="139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</row>
    <row r="388" ht="12.75" customHeight="1">
      <c r="A388" s="139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</row>
    <row r="389" ht="12.75" customHeight="1">
      <c r="A389" s="139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</row>
    <row r="390" ht="12.75" customHeight="1">
      <c r="A390" s="139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</row>
    <row r="391" ht="12.75" customHeight="1">
      <c r="A391" s="139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</row>
    <row r="392" ht="12.75" customHeight="1">
      <c r="A392" s="139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</row>
    <row r="393" ht="12.75" customHeight="1">
      <c r="A393" s="139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</row>
    <row r="394" ht="12.75" customHeight="1">
      <c r="A394" s="139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  <c r="V394" s="139"/>
      <c r="W394" s="139"/>
      <c r="X394" s="139"/>
      <c r="Y394" s="139"/>
      <c r="Z394" s="139"/>
    </row>
    <row r="395" ht="12.75" customHeight="1">
      <c r="A395" s="139"/>
      <c r="B395" s="1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  <c r="T395" s="139"/>
      <c r="U395" s="139"/>
      <c r="V395" s="139"/>
      <c r="W395" s="139"/>
      <c r="X395" s="139"/>
      <c r="Y395" s="139"/>
      <c r="Z395" s="139"/>
    </row>
    <row r="396" ht="12.75" customHeight="1">
      <c r="A396" s="139"/>
      <c r="B396" s="1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  <c r="T396" s="139"/>
      <c r="U396" s="139"/>
      <c r="V396" s="139"/>
      <c r="W396" s="139"/>
      <c r="X396" s="139"/>
      <c r="Y396" s="139"/>
      <c r="Z396" s="139"/>
    </row>
    <row r="397" ht="12.75" customHeight="1">
      <c r="A397" s="139"/>
      <c r="B397" s="1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  <c r="V397" s="139"/>
      <c r="W397" s="139"/>
      <c r="X397" s="139"/>
      <c r="Y397" s="139"/>
      <c r="Z397" s="139"/>
    </row>
    <row r="398" ht="12.75" customHeight="1">
      <c r="A398" s="139"/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  <c r="V398" s="139"/>
      <c r="W398" s="139"/>
      <c r="X398" s="139"/>
      <c r="Y398" s="139"/>
      <c r="Z398" s="139"/>
    </row>
    <row r="399" ht="12.75" customHeight="1">
      <c r="A399" s="139"/>
      <c r="B399" s="1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  <c r="V399" s="139"/>
      <c r="W399" s="139"/>
      <c r="X399" s="139"/>
      <c r="Y399" s="139"/>
      <c r="Z399" s="139"/>
    </row>
    <row r="400" ht="12.75" customHeight="1">
      <c r="A400" s="139"/>
      <c r="B400" s="1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39"/>
      <c r="U400" s="139"/>
      <c r="V400" s="139"/>
      <c r="W400" s="139"/>
      <c r="X400" s="139"/>
      <c r="Y400" s="139"/>
      <c r="Z400" s="139"/>
    </row>
    <row r="401" ht="12.75" customHeight="1">
      <c r="A401" s="139"/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  <c r="T401" s="139"/>
      <c r="U401" s="139"/>
      <c r="V401" s="139"/>
      <c r="W401" s="139"/>
      <c r="X401" s="139"/>
      <c r="Y401" s="139"/>
      <c r="Z401" s="139"/>
    </row>
    <row r="402" ht="12.75" customHeight="1">
      <c r="A402" s="139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39"/>
      <c r="Z402" s="139"/>
    </row>
    <row r="403" ht="12.75" customHeight="1">
      <c r="A403" s="139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39"/>
      <c r="Z403" s="139"/>
    </row>
    <row r="404" ht="12.75" customHeight="1">
      <c r="A404" s="139"/>
      <c r="B404" s="1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  <c r="V404" s="139"/>
      <c r="W404" s="139"/>
      <c r="X404" s="139"/>
      <c r="Y404" s="139"/>
      <c r="Z404" s="139"/>
    </row>
    <row r="405" ht="12.75" customHeight="1">
      <c r="A405" s="139"/>
      <c r="B405" s="1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  <c r="T405" s="139"/>
      <c r="U405" s="139"/>
      <c r="V405" s="139"/>
      <c r="W405" s="139"/>
      <c r="X405" s="139"/>
      <c r="Y405" s="139"/>
      <c r="Z405" s="139"/>
    </row>
    <row r="406" ht="12.75" customHeight="1">
      <c r="A406" s="139"/>
      <c r="B406" s="1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39"/>
      <c r="U406" s="139"/>
      <c r="V406" s="139"/>
      <c r="W406" s="139"/>
      <c r="X406" s="139"/>
      <c r="Y406" s="139"/>
      <c r="Z406" s="139"/>
    </row>
    <row r="407" ht="12.75" customHeight="1">
      <c r="A407" s="139"/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  <c r="V407" s="139"/>
      <c r="W407" s="139"/>
      <c r="X407" s="139"/>
      <c r="Y407" s="139"/>
      <c r="Z407" s="139"/>
    </row>
    <row r="408" ht="12.75" customHeight="1">
      <c r="A408" s="139"/>
      <c r="B408" s="1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  <c r="T408" s="139"/>
      <c r="U408" s="139"/>
      <c r="V408" s="139"/>
      <c r="W408" s="139"/>
      <c r="X408" s="139"/>
      <c r="Y408" s="139"/>
      <c r="Z408" s="139"/>
    </row>
    <row r="409" ht="12.75" customHeight="1">
      <c r="A409" s="139"/>
      <c r="B409" s="139"/>
      <c r="C409" s="139"/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  <c r="T409" s="139"/>
      <c r="U409" s="139"/>
      <c r="V409" s="139"/>
      <c r="W409" s="139"/>
      <c r="X409" s="139"/>
      <c r="Y409" s="139"/>
      <c r="Z409" s="139"/>
    </row>
    <row r="410" ht="12.75" customHeight="1">
      <c r="A410" s="139"/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39"/>
      <c r="U410" s="139"/>
      <c r="V410" s="139"/>
      <c r="W410" s="139"/>
      <c r="X410" s="139"/>
      <c r="Y410" s="139"/>
      <c r="Z410" s="139"/>
    </row>
    <row r="411" ht="12.75" customHeight="1">
      <c r="A411" s="139"/>
      <c r="B411" s="1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  <c r="T411" s="139"/>
      <c r="U411" s="139"/>
      <c r="V411" s="139"/>
      <c r="W411" s="139"/>
      <c r="X411" s="139"/>
      <c r="Y411" s="139"/>
      <c r="Z411" s="139"/>
    </row>
    <row r="412" ht="12.75" customHeight="1">
      <c r="A412" s="139"/>
      <c r="B412" s="139"/>
      <c r="C412" s="139"/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  <c r="T412" s="139"/>
      <c r="U412" s="139"/>
      <c r="V412" s="139"/>
      <c r="W412" s="139"/>
      <c r="X412" s="139"/>
      <c r="Y412" s="139"/>
      <c r="Z412" s="139"/>
    </row>
    <row r="413" ht="12.75" customHeight="1">
      <c r="A413" s="139"/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</row>
    <row r="414" ht="12.75" customHeight="1">
      <c r="A414" s="139"/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</row>
    <row r="415" ht="12.75" customHeight="1">
      <c r="A415" s="139"/>
      <c r="B415" s="139"/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  <c r="T415" s="139"/>
      <c r="U415" s="139"/>
      <c r="V415" s="139"/>
      <c r="W415" s="139"/>
      <c r="X415" s="139"/>
      <c r="Y415" s="139"/>
      <c r="Z415" s="139"/>
    </row>
    <row r="416" ht="12.75" customHeight="1">
      <c r="A416" s="139"/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</row>
    <row r="417" ht="12.75" customHeight="1">
      <c r="A417" s="139"/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</row>
    <row r="418" ht="12.75" customHeight="1">
      <c r="A418" s="139"/>
      <c r="B418" s="139"/>
      <c r="C418" s="139"/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  <c r="T418" s="139"/>
      <c r="U418" s="139"/>
      <c r="V418" s="139"/>
      <c r="W418" s="139"/>
      <c r="X418" s="139"/>
      <c r="Y418" s="139"/>
      <c r="Z418" s="139"/>
    </row>
    <row r="419" ht="12.75" customHeight="1">
      <c r="A419" s="139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139"/>
      <c r="W419" s="139"/>
      <c r="X419" s="139"/>
      <c r="Y419" s="139"/>
      <c r="Z419" s="139"/>
    </row>
    <row r="420" ht="12.75" customHeight="1">
      <c r="A420" s="139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39"/>
      <c r="U420" s="139"/>
      <c r="V420" s="139"/>
      <c r="W420" s="139"/>
      <c r="X420" s="139"/>
      <c r="Y420" s="139"/>
      <c r="Z420" s="139"/>
    </row>
    <row r="421" ht="12.75" customHeight="1">
      <c r="A421" s="139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  <c r="T421" s="139"/>
      <c r="U421" s="139"/>
      <c r="V421" s="139"/>
      <c r="W421" s="139"/>
      <c r="X421" s="139"/>
      <c r="Y421" s="139"/>
      <c r="Z421" s="139"/>
    </row>
    <row r="422" ht="12.75" customHeight="1">
      <c r="A422" s="139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  <c r="T422" s="139"/>
      <c r="U422" s="139"/>
      <c r="V422" s="139"/>
      <c r="W422" s="139"/>
      <c r="X422" s="139"/>
      <c r="Y422" s="139"/>
      <c r="Z422" s="139"/>
    </row>
    <row r="423" ht="12.75" customHeight="1">
      <c r="A423" s="139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</row>
    <row r="424" ht="12.75" customHeight="1">
      <c r="A424" s="139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</row>
    <row r="425" ht="12.75" customHeight="1">
      <c r="A425" s="139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/>
      <c r="V425" s="139"/>
      <c r="W425" s="139"/>
      <c r="X425" s="139"/>
      <c r="Y425" s="139"/>
      <c r="Z425" s="139"/>
    </row>
    <row r="426" ht="12.75" customHeight="1">
      <c r="A426" s="139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39"/>
      <c r="U426" s="139"/>
      <c r="V426" s="139"/>
      <c r="W426" s="139"/>
      <c r="X426" s="139"/>
      <c r="Y426" s="139"/>
      <c r="Z426" s="139"/>
    </row>
    <row r="427" ht="12.75" customHeight="1">
      <c r="A427" s="139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  <c r="T427" s="139"/>
      <c r="U427" s="139"/>
      <c r="V427" s="139"/>
      <c r="W427" s="139"/>
      <c r="X427" s="139"/>
      <c r="Y427" s="139"/>
      <c r="Z427" s="139"/>
    </row>
    <row r="428" ht="12.75" customHeight="1">
      <c r="A428" s="139"/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</row>
    <row r="429" ht="12.75" customHeight="1">
      <c r="A429" s="139"/>
      <c r="B429" s="1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</row>
    <row r="430" ht="12.75" customHeight="1">
      <c r="A430" s="139"/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39"/>
      <c r="U430" s="139"/>
      <c r="V430" s="139"/>
      <c r="W430" s="139"/>
      <c r="X430" s="139"/>
      <c r="Y430" s="139"/>
      <c r="Z430" s="139"/>
    </row>
    <row r="431" ht="12.75" customHeight="1">
      <c r="A431" s="139"/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  <c r="V431" s="139"/>
      <c r="W431" s="139"/>
      <c r="X431" s="139"/>
      <c r="Y431" s="139"/>
      <c r="Z431" s="139"/>
    </row>
    <row r="432" ht="12.75" customHeight="1">
      <c r="A432" s="139"/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</row>
    <row r="433" ht="12.75" customHeight="1">
      <c r="A433" s="139"/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</row>
    <row r="434" ht="12.75" customHeight="1">
      <c r="A434" s="139"/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139"/>
      <c r="W434" s="139"/>
      <c r="X434" s="139"/>
      <c r="Y434" s="139"/>
      <c r="Z434" s="139"/>
    </row>
    <row r="435" ht="12.75" customHeight="1">
      <c r="A435" s="139"/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  <c r="V435" s="139"/>
      <c r="W435" s="139"/>
      <c r="X435" s="139"/>
      <c r="Y435" s="139"/>
      <c r="Z435" s="139"/>
    </row>
    <row r="436" ht="12.75" customHeight="1">
      <c r="A436" s="139"/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</row>
    <row r="437" ht="12.75" customHeight="1">
      <c r="A437" s="139"/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</row>
    <row r="438" ht="12.75" customHeight="1">
      <c r="A438" s="139"/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</row>
    <row r="439" ht="12.75" customHeight="1">
      <c r="A439" s="139"/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</row>
    <row r="440" ht="12.75" customHeight="1">
      <c r="A440" s="139"/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</row>
    <row r="441" ht="12.75" customHeight="1">
      <c r="A441" s="139"/>
      <c r="B441" s="139"/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  <c r="T441" s="139"/>
      <c r="U441" s="139"/>
      <c r="V441" s="139"/>
      <c r="W441" s="139"/>
      <c r="X441" s="139"/>
      <c r="Y441" s="139"/>
      <c r="Z441" s="139"/>
    </row>
    <row r="442" ht="12.75" customHeight="1">
      <c r="A442" s="139"/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</row>
    <row r="443" ht="12.75" customHeight="1">
      <c r="A443" s="139"/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</row>
    <row r="444" ht="12.75" customHeight="1">
      <c r="A444" s="139"/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</row>
    <row r="445" ht="12.75" customHeight="1">
      <c r="A445" s="139"/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</row>
    <row r="446" ht="12.75" customHeight="1">
      <c r="A446" s="139"/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39"/>
      <c r="U446" s="139"/>
      <c r="V446" s="139"/>
      <c r="W446" s="139"/>
      <c r="X446" s="139"/>
      <c r="Y446" s="139"/>
      <c r="Z446" s="139"/>
    </row>
    <row r="447" ht="12.75" customHeight="1">
      <c r="A447" s="139"/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  <c r="T447" s="139"/>
      <c r="U447" s="139"/>
      <c r="V447" s="139"/>
      <c r="W447" s="139"/>
      <c r="X447" s="139"/>
      <c r="Y447" s="139"/>
      <c r="Z447" s="139"/>
    </row>
    <row r="448" ht="12.75" customHeight="1">
      <c r="A448" s="139"/>
      <c r="B448" s="1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  <c r="T448" s="139"/>
      <c r="U448" s="139"/>
      <c r="V448" s="139"/>
      <c r="W448" s="139"/>
      <c r="X448" s="139"/>
      <c r="Y448" s="139"/>
      <c r="Z448" s="139"/>
    </row>
    <row r="449" ht="12.75" customHeight="1">
      <c r="A449" s="139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  <c r="T449" s="139"/>
      <c r="U449" s="139"/>
      <c r="V449" s="139"/>
      <c r="W449" s="139"/>
      <c r="X449" s="139"/>
      <c r="Y449" s="139"/>
      <c r="Z449" s="139"/>
    </row>
    <row r="450" ht="12.75" customHeight="1">
      <c r="A450" s="139"/>
      <c r="B450" s="1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  <c r="V450" s="139"/>
      <c r="W450" s="139"/>
      <c r="X450" s="139"/>
      <c r="Y450" s="139"/>
      <c r="Z450" s="139"/>
    </row>
    <row r="451" ht="12.75" customHeight="1">
      <c r="A451" s="139"/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</row>
    <row r="452" ht="12.75" customHeight="1">
      <c r="A452" s="139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</row>
    <row r="453" ht="12.75" customHeight="1">
      <c r="A453" s="139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</row>
    <row r="454" ht="12.75" customHeight="1">
      <c r="A454" s="139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</row>
    <row r="455" ht="12.75" customHeight="1">
      <c r="A455" s="139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</row>
    <row r="456" ht="12.75" customHeight="1">
      <c r="A456" s="139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</row>
    <row r="457" ht="12.75" customHeight="1">
      <c r="A457" s="139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</row>
    <row r="458" ht="12.75" customHeight="1">
      <c r="A458" s="139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</row>
    <row r="459" ht="12.75" customHeight="1">
      <c r="A459" s="139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</row>
    <row r="460" ht="12.75" customHeight="1">
      <c r="A460" s="139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</row>
    <row r="461" ht="12.75" customHeight="1">
      <c r="A461" s="139"/>
      <c r="B461" s="139"/>
      <c r="C461" s="139"/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  <c r="T461" s="139"/>
      <c r="U461" s="139"/>
      <c r="V461" s="139"/>
      <c r="W461" s="139"/>
      <c r="X461" s="139"/>
      <c r="Y461" s="139"/>
      <c r="Z461" s="139"/>
    </row>
    <row r="462" ht="12.75" customHeight="1">
      <c r="A462" s="139"/>
      <c r="B462" s="1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  <c r="T462" s="139"/>
      <c r="U462" s="139"/>
      <c r="V462" s="139"/>
      <c r="W462" s="139"/>
      <c r="X462" s="139"/>
      <c r="Y462" s="139"/>
      <c r="Z462" s="139"/>
    </row>
    <row r="463" ht="12.75" customHeight="1">
      <c r="A463" s="139"/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</row>
    <row r="464" ht="12.75" customHeight="1">
      <c r="A464" s="139"/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</row>
    <row r="465" ht="12.75" customHeight="1">
      <c r="A465" s="139"/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</row>
    <row r="466" ht="12.75" customHeight="1">
      <c r="A466" s="139"/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</row>
    <row r="467" ht="12.75" customHeight="1">
      <c r="A467" s="139"/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  <c r="T467" s="139"/>
      <c r="U467" s="139"/>
      <c r="V467" s="139"/>
      <c r="W467" s="139"/>
      <c r="X467" s="139"/>
      <c r="Y467" s="139"/>
      <c r="Z467" s="139"/>
    </row>
    <row r="468" ht="12.75" customHeight="1">
      <c r="A468" s="139"/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</row>
    <row r="469" ht="12.75" customHeight="1">
      <c r="A469" s="139"/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</row>
    <row r="470" ht="12.75" customHeight="1">
      <c r="A470" s="139"/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</row>
    <row r="471" ht="12.75" customHeight="1">
      <c r="A471" s="139"/>
      <c r="B471" s="1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  <c r="T471" s="139"/>
      <c r="U471" s="139"/>
      <c r="V471" s="139"/>
      <c r="W471" s="139"/>
      <c r="X471" s="139"/>
      <c r="Y471" s="139"/>
      <c r="Z471" s="139"/>
    </row>
    <row r="472" ht="12.75" customHeight="1">
      <c r="A472" s="139"/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</row>
    <row r="473" ht="12.75" customHeight="1">
      <c r="A473" s="139"/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</row>
    <row r="474" ht="12.75" customHeight="1">
      <c r="A474" s="139"/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</row>
    <row r="475" ht="12.75" customHeight="1">
      <c r="A475" s="139"/>
      <c r="B475" s="1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39"/>
      <c r="U475" s="139"/>
      <c r="V475" s="139"/>
      <c r="W475" s="139"/>
      <c r="X475" s="139"/>
      <c r="Y475" s="139"/>
      <c r="Z475" s="139"/>
    </row>
    <row r="476" ht="12.75" customHeight="1">
      <c r="A476" s="139"/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</row>
    <row r="477" ht="12.75" customHeight="1">
      <c r="A477" s="139"/>
      <c r="B477" s="1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  <c r="T477" s="139"/>
      <c r="U477" s="139"/>
      <c r="V477" s="139"/>
      <c r="W477" s="139"/>
      <c r="X477" s="139"/>
      <c r="Y477" s="139"/>
      <c r="Z477" s="139"/>
    </row>
    <row r="478" ht="12.75" customHeight="1">
      <c r="A478" s="139"/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</row>
    <row r="479" ht="12.75" customHeight="1">
      <c r="A479" s="139"/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  <c r="V479" s="139"/>
      <c r="W479" s="139"/>
      <c r="X479" s="139"/>
      <c r="Y479" s="139"/>
      <c r="Z479" s="139"/>
    </row>
    <row r="480" ht="12.75" customHeight="1">
      <c r="A480" s="139"/>
      <c r="B480" s="1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39"/>
      <c r="U480" s="139"/>
      <c r="V480" s="139"/>
      <c r="W480" s="139"/>
      <c r="X480" s="139"/>
      <c r="Y480" s="139"/>
      <c r="Z480" s="139"/>
    </row>
    <row r="481" ht="12.75" customHeight="1">
      <c r="A481" s="139"/>
      <c r="B481" s="1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  <c r="T481" s="139"/>
      <c r="U481" s="139"/>
      <c r="V481" s="139"/>
      <c r="W481" s="139"/>
      <c r="X481" s="139"/>
      <c r="Y481" s="139"/>
      <c r="Z481" s="139"/>
    </row>
    <row r="482" ht="12.75" customHeight="1">
      <c r="A482" s="139"/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</row>
    <row r="483" ht="12.75" customHeight="1">
      <c r="A483" s="139"/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39"/>
      <c r="U483" s="139"/>
      <c r="V483" s="139"/>
      <c r="W483" s="139"/>
      <c r="X483" s="139"/>
      <c r="Y483" s="139"/>
      <c r="Z483" s="139"/>
    </row>
    <row r="484" ht="12.75" customHeight="1">
      <c r="A484" s="139"/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  <c r="V484" s="139"/>
      <c r="W484" s="139"/>
      <c r="X484" s="139"/>
      <c r="Y484" s="139"/>
      <c r="Z484" s="139"/>
    </row>
    <row r="485" ht="12.75" customHeight="1">
      <c r="A485" s="139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  <c r="T485" s="139"/>
      <c r="U485" s="139"/>
      <c r="V485" s="139"/>
      <c r="W485" s="139"/>
      <c r="X485" s="139"/>
      <c r="Y485" s="139"/>
      <c r="Z485" s="139"/>
    </row>
    <row r="486" ht="12.75" customHeight="1">
      <c r="A486" s="139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  <c r="T486" s="139"/>
      <c r="U486" s="139"/>
      <c r="V486" s="139"/>
      <c r="W486" s="139"/>
      <c r="X486" s="139"/>
      <c r="Y486" s="139"/>
      <c r="Z486" s="139"/>
    </row>
    <row r="487" ht="12.75" customHeight="1">
      <c r="A487" s="139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  <c r="T487" s="139"/>
      <c r="U487" s="139"/>
      <c r="V487" s="139"/>
      <c r="W487" s="139"/>
      <c r="X487" s="139"/>
      <c r="Y487" s="139"/>
      <c r="Z487" s="139"/>
    </row>
    <row r="488" ht="12.75" customHeight="1">
      <c r="A488" s="139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39"/>
      <c r="U488" s="139"/>
      <c r="V488" s="139"/>
      <c r="W488" s="139"/>
      <c r="X488" s="139"/>
      <c r="Y488" s="139"/>
      <c r="Z488" s="139"/>
    </row>
    <row r="489" ht="12.75" customHeight="1">
      <c r="A489" s="139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  <c r="T489" s="139"/>
      <c r="U489" s="139"/>
      <c r="V489" s="139"/>
      <c r="W489" s="139"/>
      <c r="X489" s="139"/>
      <c r="Y489" s="139"/>
      <c r="Z489" s="139"/>
    </row>
    <row r="490" ht="12.75" customHeight="1">
      <c r="A490" s="139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  <c r="T490" s="139"/>
      <c r="U490" s="139"/>
      <c r="V490" s="139"/>
      <c r="W490" s="139"/>
      <c r="X490" s="139"/>
      <c r="Y490" s="139"/>
      <c r="Z490" s="139"/>
    </row>
    <row r="491" ht="12.75" customHeight="1">
      <c r="A491" s="139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  <c r="T491" s="139"/>
      <c r="U491" s="139"/>
      <c r="V491" s="139"/>
      <c r="W491" s="139"/>
      <c r="X491" s="139"/>
      <c r="Y491" s="139"/>
      <c r="Z491" s="139"/>
    </row>
    <row r="492" ht="12.75" customHeight="1">
      <c r="A492" s="139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  <c r="T492" s="139"/>
      <c r="U492" s="139"/>
      <c r="V492" s="139"/>
      <c r="W492" s="139"/>
      <c r="X492" s="139"/>
      <c r="Y492" s="139"/>
      <c r="Z492" s="139"/>
    </row>
    <row r="493" ht="12.75" customHeight="1">
      <c r="A493" s="139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39"/>
      <c r="U493" s="139"/>
      <c r="V493" s="139"/>
      <c r="W493" s="139"/>
      <c r="X493" s="139"/>
      <c r="Y493" s="139"/>
      <c r="Z493" s="139"/>
    </row>
    <row r="494" ht="12.75" customHeight="1">
      <c r="A494" s="139"/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39"/>
      <c r="U494" s="139"/>
      <c r="V494" s="139"/>
      <c r="W494" s="139"/>
      <c r="X494" s="139"/>
      <c r="Y494" s="139"/>
      <c r="Z494" s="139"/>
    </row>
    <row r="495" ht="12.75" customHeight="1">
      <c r="A495" s="139"/>
      <c r="B495" s="139"/>
      <c r="C495" s="139"/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  <c r="T495" s="139"/>
      <c r="U495" s="139"/>
      <c r="V495" s="139"/>
      <c r="W495" s="139"/>
      <c r="X495" s="139"/>
      <c r="Y495" s="139"/>
      <c r="Z495" s="139"/>
    </row>
    <row r="496" ht="12.75" customHeight="1">
      <c r="A496" s="139"/>
      <c r="B496" s="139"/>
      <c r="C496" s="139"/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39"/>
      <c r="U496" s="139"/>
      <c r="V496" s="139"/>
      <c r="W496" s="139"/>
      <c r="X496" s="139"/>
      <c r="Y496" s="139"/>
      <c r="Z496" s="139"/>
    </row>
    <row r="497" ht="12.75" customHeight="1">
      <c r="A497" s="139"/>
      <c r="B497" s="1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  <c r="V497" s="139"/>
      <c r="W497" s="139"/>
      <c r="X497" s="139"/>
      <c r="Y497" s="139"/>
      <c r="Z497" s="139"/>
    </row>
    <row r="498" ht="12.75" customHeight="1">
      <c r="A498" s="139"/>
      <c r="B498" s="139"/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39"/>
      <c r="U498" s="139"/>
      <c r="V498" s="139"/>
      <c r="W498" s="139"/>
      <c r="X498" s="139"/>
      <c r="Y498" s="139"/>
      <c r="Z498" s="139"/>
    </row>
    <row r="499" ht="12.75" customHeight="1">
      <c r="A499" s="139"/>
      <c r="B499" s="1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  <c r="T499" s="139"/>
      <c r="U499" s="139"/>
      <c r="V499" s="139"/>
      <c r="W499" s="139"/>
      <c r="X499" s="139"/>
      <c r="Y499" s="139"/>
      <c r="Z499" s="139"/>
    </row>
    <row r="500" ht="12.75" customHeight="1">
      <c r="A500" s="139"/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39"/>
      <c r="U500" s="139"/>
      <c r="V500" s="139"/>
      <c r="W500" s="139"/>
      <c r="X500" s="139"/>
      <c r="Y500" s="139"/>
      <c r="Z500" s="139"/>
    </row>
    <row r="501" ht="12.75" customHeight="1">
      <c r="A501" s="139"/>
      <c r="B501" s="139"/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  <c r="T501" s="139"/>
      <c r="U501" s="139"/>
      <c r="V501" s="139"/>
      <c r="W501" s="139"/>
      <c r="X501" s="139"/>
      <c r="Y501" s="139"/>
      <c r="Z501" s="139"/>
    </row>
    <row r="502" ht="12.75" customHeight="1">
      <c r="A502" s="139"/>
      <c r="B502" s="139"/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  <c r="T502" s="139"/>
      <c r="U502" s="139"/>
      <c r="V502" s="139"/>
      <c r="W502" s="139"/>
      <c r="X502" s="139"/>
      <c r="Y502" s="139"/>
      <c r="Z502" s="139"/>
    </row>
    <row r="503" ht="12.75" customHeight="1">
      <c r="A503" s="139"/>
      <c r="B503" s="139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  <c r="T503" s="139"/>
      <c r="U503" s="139"/>
      <c r="V503" s="139"/>
      <c r="W503" s="139"/>
      <c r="X503" s="139"/>
      <c r="Y503" s="139"/>
      <c r="Z503" s="139"/>
    </row>
    <row r="504" ht="12.75" customHeight="1">
      <c r="A504" s="139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  <c r="T504" s="139"/>
      <c r="U504" s="139"/>
      <c r="V504" s="139"/>
      <c r="W504" s="139"/>
      <c r="X504" s="139"/>
      <c r="Y504" s="139"/>
      <c r="Z504" s="139"/>
    </row>
    <row r="505" ht="12.75" customHeight="1">
      <c r="A505" s="139"/>
      <c r="B505" s="1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139"/>
      <c r="Q505" s="139"/>
      <c r="R505" s="139"/>
      <c r="S505" s="139"/>
      <c r="T505" s="139"/>
      <c r="U505" s="139"/>
      <c r="V505" s="139"/>
      <c r="W505" s="139"/>
      <c r="X505" s="139"/>
      <c r="Y505" s="139"/>
      <c r="Z505" s="139"/>
    </row>
    <row r="506" ht="12.75" customHeight="1">
      <c r="A506" s="139"/>
      <c r="B506" s="139"/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  <c r="T506" s="139"/>
      <c r="U506" s="139"/>
      <c r="V506" s="139"/>
      <c r="W506" s="139"/>
      <c r="X506" s="139"/>
      <c r="Y506" s="139"/>
      <c r="Z506" s="139"/>
    </row>
    <row r="507" ht="12.75" customHeight="1">
      <c r="A507" s="139"/>
      <c r="B507" s="139"/>
      <c r="C507" s="139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  <c r="V507" s="139"/>
      <c r="W507" s="139"/>
      <c r="X507" s="139"/>
      <c r="Y507" s="139"/>
      <c r="Z507" s="139"/>
    </row>
    <row r="508" ht="12.75" customHeight="1">
      <c r="A508" s="139"/>
      <c r="B508" s="139"/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  <c r="T508" s="139"/>
      <c r="U508" s="139"/>
      <c r="V508" s="139"/>
      <c r="W508" s="139"/>
      <c r="X508" s="139"/>
      <c r="Y508" s="139"/>
      <c r="Z508" s="139"/>
    </row>
    <row r="509" ht="12.75" customHeight="1">
      <c r="A509" s="139"/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  <c r="T509" s="139"/>
      <c r="U509" s="139"/>
      <c r="V509" s="139"/>
      <c r="W509" s="139"/>
      <c r="X509" s="139"/>
      <c r="Y509" s="139"/>
      <c r="Z509" s="139"/>
    </row>
    <row r="510" ht="12.75" customHeight="1">
      <c r="A510" s="139"/>
      <c r="B510" s="139"/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39"/>
      <c r="U510" s="139"/>
      <c r="V510" s="139"/>
      <c r="W510" s="139"/>
      <c r="X510" s="139"/>
      <c r="Y510" s="139"/>
      <c r="Z510" s="139"/>
    </row>
    <row r="511" ht="12.75" customHeight="1">
      <c r="A511" s="139"/>
      <c r="B511" s="1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</row>
    <row r="512" ht="12.75" customHeight="1">
      <c r="A512" s="139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</row>
    <row r="513" ht="12.75" customHeight="1">
      <c r="A513" s="139"/>
      <c r="B513" s="139"/>
      <c r="C513" s="139"/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  <c r="T513" s="139"/>
      <c r="U513" s="139"/>
      <c r="V513" s="139"/>
      <c r="W513" s="139"/>
      <c r="X513" s="139"/>
      <c r="Y513" s="139"/>
      <c r="Z513" s="139"/>
    </row>
    <row r="514" ht="12.75" customHeight="1">
      <c r="A514" s="139"/>
      <c r="B514" s="139"/>
      <c r="C514" s="139"/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  <c r="T514" s="139"/>
      <c r="U514" s="139"/>
      <c r="V514" s="139"/>
      <c r="W514" s="139"/>
      <c r="X514" s="139"/>
      <c r="Y514" s="139"/>
      <c r="Z514" s="139"/>
    </row>
    <row r="515" ht="12.75" customHeight="1">
      <c r="A515" s="139"/>
      <c r="B515" s="139"/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</row>
    <row r="516" ht="12.75" customHeight="1">
      <c r="A516" s="139"/>
      <c r="B516" s="139"/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  <c r="T516" s="139"/>
      <c r="U516" s="139"/>
      <c r="V516" s="139"/>
      <c r="W516" s="139"/>
      <c r="X516" s="139"/>
      <c r="Y516" s="139"/>
      <c r="Z516" s="139"/>
    </row>
    <row r="517" ht="12.75" customHeight="1">
      <c r="A517" s="139"/>
      <c r="B517" s="1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  <c r="V517" s="139"/>
      <c r="W517" s="139"/>
      <c r="X517" s="139"/>
      <c r="Y517" s="139"/>
      <c r="Z517" s="139"/>
    </row>
    <row r="518" ht="12.75" customHeight="1">
      <c r="A518" s="139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  <c r="T518" s="139"/>
      <c r="U518" s="139"/>
      <c r="V518" s="139"/>
      <c r="W518" s="139"/>
      <c r="X518" s="139"/>
      <c r="Y518" s="139"/>
      <c r="Z518" s="139"/>
    </row>
    <row r="519" ht="12.75" customHeight="1">
      <c r="A519" s="139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  <c r="T519" s="139"/>
      <c r="U519" s="139"/>
      <c r="V519" s="139"/>
      <c r="W519" s="139"/>
      <c r="X519" s="139"/>
      <c r="Y519" s="139"/>
      <c r="Z519" s="139"/>
    </row>
    <row r="520" ht="12.75" customHeight="1">
      <c r="A520" s="139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  <c r="T520" s="139"/>
      <c r="U520" s="139"/>
      <c r="V520" s="139"/>
      <c r="W520" s="139"/>
      <c r="X520" s="139"/>
      <c r="Y520" s="139"/>
      <c r="Z520" s="139"/>
    </row>
    <row r="521" ht="12.75" customHeight="1">
      <c r="A521" s="139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  <c r="T521" s="139"/>
      <c r="U521" s="139"/>
      <c r="V521" s="139"/>
      <c r="W521" s="139"/>
      <c r="X521" s="139"/>
      <c r="Y521" s="139"/>
      <c r="Z521" s="139"/>
    </row>
    <row r="522" ht="12.75" customHeight="1">
      <c r="A522" s="139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  <c r="T522" s="139"/>
      <c r="U522" s="139"/>
      <c r="V522" s="139"/>
      <c r="W522" s="139"/>
      <c r="X522" s="139"/>
      <c r="Y522" s="139"/>
      <c r="Z522" s="139"/>
    </row>
    <row r="523" ht="12.75" customHeight="1">
      <c r="A523" s="139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  <c r="T523" s="139"/>
      <c r="U523" s="139"/>
      <c r="V523" s="139"/>
      <c r="W523" s="139"/>
      <c r="X523" s="139"/>
      <c r="Y523" s="139"/>
      <c r="Z523" s="139"/>
    </row>
    <row r="524" ht="12.75" customHeight="1">
      <c r="A524" s="139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39"/>
      <c r="U524" s="139"/>
      <c r="V524" s="139"/>
      <c r="W524" s="139"/>
      <c r="X524" s="139"/>
      <c r="Y524" s="139"/>
      <c r="Z524" s="139"/>
    </row>
    <row r="525" ht="12.75" customHeight="1">
      <c r="A525" s="139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  <c r="T525" s="139"/>
      <c r="U525" s="139"/>
      <c r="V525" s="139"/>
      <c r="W525" s="139"/>
      <c r="X525" s="139"/>
      <c r="Y525" s="139"/>
      <c r="Z525" s="139"/>
    </row>
    <row r="526" ht="12.75" customHeight="1">
      <c r="A526" s="139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39"/>
      <c r="U526" s="139"/>
      <c r="V526" s="139"/>
      <c r="W526" s="139"/>
      <c r="X526" s="139"/>
      <c r="Y526" s="139"/>
      <c r="Z526" s="139"/>
    </row>
    <row r="527" ht="12.75" customHeight="1">
      <c r="A527" s="139"/>
      <c r="B527" s="1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  <c r="T527" s="139"/>
      <c r="U527" s="139"/>
      <c r="V527" s="139"/>
      <c r="W527" s="139"/>
      <c r="X527" s="139"/>
      <c r="Y527" s="139"/>
      <c r="Z527" s="139"/>
    </row>
    <row r="528" ht="12.75" customHeight="1">
      <c r="A528" s="139"/>
      <c r="B528" s="1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  <c r="T528" s="139"/>
      <c r="U528" s="139"/>
      <c r="V528" s="139"/>
      <c r="W528" s="139"/>
      <c r="X528" s="139"/>
      <c r="Y528" s="139"/>
      <c r="Z528" s="139"/>
    </row>
    <row r="529" ht="12.75" customHeight="1">
      <c r="A529" s="139"/>
      <c r="B529" s="1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  <c r="T529" s="139"/>
      <c r="U529" s="139"/>
      <c r="V529" s="139"/>
      <c r="W529" s="139"/>
      <c r="X529" s="139"/>
      <c r="Y529" s="139"/>
      <c r="Z529" s="139"/>
    </row>
    <row r="530" ht="12.75" customHeight="1">
      <c r="A530" s="139"/>
      <c r="B530" s="139"/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  <c r="T530" s="139"/>
      <c r="U530" s="139"/>
      <c r="V530" s="139"/>
      <c r="W530" s="139"/>
      <c r="X530" s="139"/>
      <c r="Y530" s="139"/>
      <c r="Z530" s="139"/>
    </row>
    <row r="531" ht="12.75" customHeight="1">
      <c r="A531" s="139"/>
      <c r="B531" s="1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  <c r="T531" s="139"/>
      <c r="U531" s="139"/>
      <c r="V531" s="139"/>
      <c r="W531" s="139"/>
      <c r="X531" s="139"/>
      <c r="Y531" s="139"/>
      <c r="Z531" s="139"/>
    </row>
    <row r="532" ht="12.75" customHeight="1">
      <c r="A532" s="139"/>
      <c r="B532" s="139"/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  <c r="T532" s="139"/>
      <c r="U532" s="139"/>
      <c r="V532" s="139"/>
      <c r="W532" s="139"/>
      <c r="X532" s="139"/>
      <c r="Y532" s="139"/>
      <c r="Z532" s="139"/>
    </row>
    <row r="533" ht="12.75" customHeight="1">
      <c r="A533" s="139"/>
      <c r="B533" s="139"/>
      <c r="C533" s="139"/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  <c r="T533" s="139"/>
      <c r="U533" s="139"/>
      <c r="V533" s="139"/>
      <c r="W533" s="139"/>
      <c r="X533" s="139"/>
      <c r="Y533" s="139"/>
      <c r="Z533" s="139"/>
    </row>
    <row r="534" ht="12.75" customHeight="1">
      <c r="A534" s="139"/>
      <c r="B534" s="1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  <c r="T534" s="139"/>
      <c r="U534" s="139"/>
      <c r="V534" s="139"/>
      <c r="W534" s="139"/>
      <c r="X534" s="139"/>
      <c r="Y534" s="139"/>
      <c r="Z534" s="139"/>
    </row>
    <row r="535" ht="12.75" customHeight="1">
      <c r="A535" s="139"/>
      <c r="B535" s="139"/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  <c r="T535" s="139"/>
      <c r="U535" s="139"/>
      <c r="V535" s="139"/>
      <c r="W535" s="139"/>
      <c r="X535" s="139"/>
      <c r="Y535" s="139"/>
      <c r="Z535" s="139"/>
    </row>
    <row r="536" ht="12.75" customHeight="1">
      <c r="A536" s="139"/>
      <c r="B536" s="139"/>
      <c r="C536" s="139"/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  <c r="T536" s="139"/>
      <c r="U536" s="139"/>
      <c r="V536" s="139"/>
      <c r="W536" s="139"/>
      <c r="X536" s="139"/>
      <c r="Y536" s="139"/>
      <c r="Z536" s="139"/>
    </row>
    <row r="537" ht="12.75" customHeight="1">
      <c r="A537" s="139"/>
      <c r="B537" s="139"/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  <c r="V537" s="139"/>
      <c r="W537" s="139"/>
      <c r="X537" s="139"/>
      <c r="Y537" s="139"/>
      <c r="Z537" s="139"/>
    </row>
    <row r="538" ht="12.75" customHeight="1">
      <c r="A538" s="139"/>
      <c r="B538" s="139"/>
      <c r="C538" s="139"/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  <c r="T538" s="139"/>
      <c r="U538" s="139"/>
      <c r="V538" s="139"/>
      <c r="W538" s="139"/>
      <c r="X538" s="139"/>
      <c r="Y538" s="139"/>
      <c r="Z538" s="139"/>
    </row>
    <row r="539" ht="12.75" customHeight="1">
      <c r="A539" s="139"/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</row>
    <row r="540" ht="12.75" customHeight="1">
      <c r="A540" s="139"/>
      <c r="B540" s="139"/>
      <c r="C540" s="139"/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  <c r="T540" s="139"/>
      <c r="U540" s="139"/>
      <c r="V540" s="139"/>
      <c r="W540" s="139"/>
      <c r="X540" s="139"/>
      <c r="Y540" s="139"/>
      <c r="Z540" s="139"/>
    </row>
    <row r="541" ht="12.75" customHeight="1">
      <c r="A541" s="139"/>
      <c r="B541" s="1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  <c r="T541" s="139"/>
      <c r="U541" s="139"/>
      <c r="V541" s="139"/>
      <c r="W541" s="139"/>
      <c r="X541" s="139"/>
      <c r="Y541" s="139"/>
      <c r="Z541" s="139"/>
    </row>
    <row r="542" ht="12.75" customHeight="1">
      <c r="A542" s="139"/>
      <c r="B542" s="139"/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  <c r="T542" s="139"/>
      <c r="U542" s="139"/>
      <c r="V542" s="139"/>
      <c r="W542" s="139"/>
      <c r="X542" s="139"/>
      <c r="Y542" s="139"/>
      <c r="Z542" s="139"/>
    </row>
    <row r="543" ht="12.75" customHeight="1">
      <c r="A543" s="139"/>
      <c r="B543" s="139"/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  <c r="T543" s="139"/>
      <c r="U543" s="139"/>
      <c r="V543" s="139"/>
      <c r="W543" s="139"/>
      <c r="X543" s="139"/>
      <c r="Y543" s="139"/>
      <c r="Z543" s="139"/>
    </row>
    <row r="544" ht="12.75" customHeight="1">
      <c r="A544" s="139"/>
      <c r="B544" s="139"/>
      <c r="C544" s="139"/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  <c r="T544" s="139"/>
      <c r="U544" s="139"/>
      <c r="V544" s="139"/>
      <c r="W544" s="139"/>
      <c r="X544" s="139"/>
      <c r="Y544" s="139"/>
      <c r="Z544" s="139"/>
    </row>
    <row r="545" ht="12.75" customHeight="1">
      <c r="A545" s="139"/>
      <c r="B545" s="1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  <c r="T545" s="139"/>
      <c r="U545" s="139"/>
      <c r="V545" s="139"/>
      <c r="W545" s="139"/>
      <c r="X545" s="139"/>
      <c r="Y545" s="139"/>
      <c r="Z545" s="139"/>
    </row>
    <row r="546" ht="12.75" customHeight="1">
      <c r="A546" s="139"/>
      <c r="B546" s="1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  <c r="T546" s="139"/>
      <c r="U546" s="139"/>
      <c r="V546" s="139"/>
      <c r="W546" s="139"/>
      <c r="X546" s="139"/>
      <c r="Y546" s="139"/>
      <c r="Z546" s="139"/>
    </row>
    <row r="547" ht="12.75" customHeight="1">
      <c r="A547" s="139"/>
      <c r="B547" s="139"/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  <c r="V547" s="139"/>
      <c r="W547" s="139"/>
      <c r="X547" s="139"/>
      <c r="Y547" s="139"/>
      <c r="Z547" s="139"/>
    </row>
    <row r="548" ht="12.75" customHeight="1">
      <c r="A548" s="139"/>
      <c r="B548" s="139"/>
      <c r="C548" s="139"/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  <c r="T548" s="139"/>
      <c r="U548" s="139"/>
      <c r="V548" s="139"/>
      <c r="W548" s="139"/>
      <c r="X548" s="139"/>
      <c r="Y548" s="139"/>
      <c r="Z548" s="139"/>
    </row>
    <row r="549" ht="12.75" customHeight="1">
      <c r="A549" s="139"/>
      <c r="B549" s="139"/>
      <c r="C549" s="139"/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  <c r="T549" s="139"/>
      <c r="U549" s="139"/>
      <c r="V549" s="139"/>
      <c r="W549" s="139"/>
      <c r="X549" s="139"/>
      <c r="Y549" s="139"/>
      <c r="Z549" s="139"/>
    </row>
    <row r="550" ht="12.75" customHeight="1">
      <c r="A550" s="139"/>
      <c r="B550" s="139"/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  <c r="T550" s="139"/>
      <c r="U550" s="139"/>
      <c r="V550" s="139"/>
      <c r="W550" s="139"/>
      <c r="X550" s="139"/>
      <c r="Y550" s="139"/>
      <c r="Z550" s="139"/>
    </row>
    <row r="551" ht="12.75" customHeight="1">
      <c r="A551" s="139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  <c r="T551" s="139"/>
      <c r="U551" s="139"/>
      <c r="V551" s="139"/>
      <c r="W551" s="139"/>
      <c r="X551" s="139"/>
      <c r="Y551" s="139"/>
      <c r="Z551" s="139"/>
    </row>
    <row r="552" ht="12.75" customHeight="1">
      <c r="A552" s="139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  <c r="T552" s="139"/>
      <c r="U552" s="139"/>
      <c r="V552" s="139"/>
      <c r="W552" s="139"/>
      <c r="X552" s="139"/>
      <c r="Y552" s="139"/>
      <c r="Z552" s="139"/>
    </row>
    <row r="553" ht="12.75" customHeight="1">
      <c r="A553" s="139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  <c r="T553" s="139"/>
      <c r="U553" s="139"/>
      <c r="V553" s="139"/>
      <c r="W553" s="139"/>
      <c r="X553" s="139"/>
      <c r="Y553" s="139"/>
      <c r="Z553" s="139"/>
    </row>
    <row r="554" ht="12.75" customHeight="1">
      <c r="A554" s="139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  <c r="T554" s="139"/>
      <c r="U554" s="139"/>
      <c r="V554" s="139"/>
      <c r="W554" s="139"/>
      <c r="X554" s="139"/>
      <c r="Y554" s="139"/>
      <c r="Z554" s="139"/>
    </row>
    <row r="555" ht="12.75" customHeight="1">
      <c r="A555" s="139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  <c r="T555" s="139"/>
      <c r="U555" s="139"/>
      <c r="V555" s="139"/>
      <c r="W555" s="139"/>
      <c r="X555" s="139"/>
      <c r="Y555" s="139"/>
      <c r="Z555" s="139"/>
    </row>
    <row r="556" ht="12.75" customHeight="1">
      <c r="A556" s="139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  <c r="T556" s="139"/>
      <c r="U556" s="139"/>
      <c r="V556" s="139"/>
      <c r="W556" s="139"/>
      <c r="X556" s="139"/>
      <c r="Y556" s="139"/>
      <c r="Z556" s="139"/>
    </row>
    <row r="557" ht="12.75" customHeight="1">
      <c r="A557" s="139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  <c r="T557" s="139"/>
      <c r="U557" s="139"/>
      <c r="V557" s="139"/>
      <c r="W557" s="139"/>
      <c r="X557" s="139"/>
      <c r="Y557" s="139"/>
      <c r="Z557" s="139"/>
    </row>
    <row r="558" ht="12.75" customHeight="1">
      <c r="A558" s="139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  <c r="T558" s="139"/>
      <c r="U558" s="139"/>
      <c r="V558" s="139"/>
      <c r="W558" s="139"/>
      <c r="X558" s="139"/>
      <c r="Y558" s="139"/>
      <c r="Z558" s="139"/>
    </row>
    <row r="559" ht="12.75" customHeight="1">
      <c r="A559" s="139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  <c r="T559" s="139"/>
      <c r="U559" s="139"/>
      <c r="V559" s="139"/>
      <c r="W559" s="139"/>
      <c r="X559" s="139"/>
      <c r="Y559" s="139"/>
      <c r="Z559" s="139"/>
    </row>
    <row r="560" ht="12.75" customHeight="1">
      <c r="A560" s="139"/>
      <c r="B560" s="139"/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  <c r="T560" s="139"/>
      <c r="U560" s="139"/>
      <c r="V560" s="139"/>
      <c r="W560" s="139"/>
      <c r="X560" s="139"/>
      <c r="Y560" s="139"/>
      <c r="Z560" s="139"/>
    </row>
    <row r="561" ht="12.75" customHeight="1">
      <c r="A561" s="139"/>
      <c r="B561" s="139"/>
      <c r="C561" s="139"/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  <c r="T561" s="139"/>
      <c r="U561" s="139"/>
      <c r="V561" s="139"/>
      <c r="W561" s="139"/>
      <c r="X561" s="139"/>
      <c r="Y561" s="139"/>
      <c r="Z561" s="139"/>
    </row>
    <row r="562" ht="12.75" customHeight="1">
      <c r="A562" s="139"/>
      <c r="B562" s="139"/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  <c r="T562" s="139"/>
      <c r="U562" s="139"/>
      <c r="V562" s="139"/>
      <c r="W562" s="139"/>
      <c r="X562" s="139"/>
      <c r="Y562" s="139"/>
      <c r="Z562" s="139"/>
    </row>
    <row r="563" ht="12.75" customHeight="1">
      <c r="A563" s="139"/>
      <c r="B563" s="139"/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  <c r="T563" s="139"/>
      <c r="U563" s="139"/>
      <c r="V563" s="139"/>
      <c r="W563" s="139"/>
      <c r="X563" s="139"/>
      <c r="Y563" s="139"/>
      <c r="Z563" s="139"/>
    </row>
    <row r="564" ht="12.75" customHeight="1">
      <c r="A564" s="139"/>
      <c r="B564" s="1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  <c r="T564" s="139"/>
      <c r="U564" s="139"/>
      <c r="V564" s="139"/>
      <c r="W564" s="139"/>
      <c r="X564" s="139"/>
      <c r="Y564" s="139"/>
      <c r="Z564" s="139"/>
    </row>
    <row r="565" ht="12.75" customHeight="1">
      <c r="A565" s="139"/>
      <c r="B565" s="1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  <c r="T565" s="139"/>
      <c r="U565" s="139"/>
      <c r="V565" s="139"/>
      <c r="W565" s="139"/>
      <c r="X565" s="139"/>
      <c r="Y565" s="139"/>
      <c r="Z565" s="139"/>
    </row>
    <row r="566" ht="12.75" customHeight="1">
      <c r="A566" s="139"/>
      <c r="B566" s="139"/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  <c r="T566" s="139"/>
      <c r="U566" s="139"/>
      <c r="V566" s="139"/>
      <c r="W566" s="139"/>
      <c r="X566" s="139"/>
      <c r="Y566" s="139"/>
      <c r="Z566" s="139"/>
    </row>
    <row r="567" ht="12.75" customHeight="1">
      <c r="A567" s="139"/>
      <c r="B567" s="139"/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  <c r="T567" s="139"/>
      <c r="U567" s="139"/>
      <c r="V567" s="139"/>
      <c r="W567" s="139"/>
      <c r="X567" s="139"/>
      <c r="Y567" s="139"/>
      <c r="Z567" s="139"/>
    </row>
    <row r="568" ht="12.75" customHeight="1">
      <c r="A568" s="139"/>
      <c r="B568" s="1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  <c r="T568" s="139"/>
      <c r="U568" s="139"/>
      <c r="V568" s="139"/>
      <c r="W568" s="139"/>
      <c r="X568" s="139"/>
      <c r="Y568" s="139"/>
      <c r="Z568" s="139"/>
    </row>
    <row r="569" ht="12.75" customHeight="1">
      <c r="A569" s="139"/>
      <c r="B569" s="1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  <c r="T569" s="139"/>
      <c r="U569" s="139"/>
      <c r="V569" s="139"/>
      <c r="W569" s="139"/>
      <c r="X569" s="139"/>
      <c r="Y569" s="139"/>
      <c r="Z569" s="139"/>
    </row>
    <row r="570" ht="12.75" customHeight="1">
      <c r="A570" s="139"/>
      <c r="B570" s="1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  <c r="T570" s="139"/>
      <c r="U570" s="139"/>
      <c r="V570" s="139"/>
      <c r="W570" s="139"/>
      <c r="X570" s="139"/>
      <c r="Y570" s="139"/>
      <c r="Z570" s="139"/>
    </row>
    <row r="571" ht="12.75" customHeight="1">
      <c r="A571" s="139"/>
      <c r="B571" s="139"/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39"/>
      <c r="Q571" s="139"/>
      <c r="R571" s="139"/>
      <c r="S571" s="139"/>
      <c r="T571" s="139"/>
      <c r="U571" s="139"/>
      <c r="V571" s="139"/>
      <c r="W571" s="139"/>
      <c r="X571" s="139"/>
      <c r="Y571" s="139"/>
      <c r="Z571" s="139"/>
    </row>
    <row r="572" ht="12.75" customHeight="1">
      <c r="A572" s="139"/>
      <c r="B572" s="139"/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39"/>
      <c r="Q572" s="139"/>
      <c r="R572" s="139"/>
      <c r="S572" s="139"/>
      <c r="T572" s="139"/>
      <c r="U572" s="139"/>
      <c r="V572" s="139"/>
      <c r="W572" s="139"/>
      <c r="X572" s="139"/>
      <c r="Y572" s="139"/>
      <c r="Z572" s="139"/>
    </row>
    <row r="573" ht="12.75" customHeight="1">
      <c r="A573" s="139"/>
      <c r="B573" s="139"/>
      <c r="C573" s="139"/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  <c r="T573" s="139"/>
      <c r="U573" s="139"/>
      <c r="V573" s="139"/>
      <c r="W573" s="139"/>
      <c r="X573" s="139"/>
      <c r="Y573" s="139"/>
      <c r="Z573" s="139"/>
    </row>
    <row r="574" ht="12.75" customHeight="1">
      <c r="A574" s="139"/>
      <c r="B574" s="139"/>
      <c r="C574" s="139"/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  <c r="T574" s="139"/>
      <c r="U574" s="139"/>
      <c r="V574" s="139"/>
      <c r="W574" s="139"/>
      <c r="X574" s="139"/>
      <c r="Y574" s="139"/>
      <c r="Z574" s="139"/>
    </row>
    <row r="575" ht="12.75" customHeight="1">
      <c r="A575" s="139"/>
      <c r="B575" s="139"/>
      <c r="C575" s="139"/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  <c r="T575" s="139"/>
      <c r="U575" s="139"/>
      <c r="V575" s="139"/>
      <c r="W575" s="139"/>
      <c r="X575" s="139"/>
      <c r="Y575" s="139"/>
      <c r="Z575" s="139"/>
    </row>
    <row r="576" ht="12.75" customHeight="1">
      <c r="A576" s="139"/>
      <c r="B576" s="139"/>
      <c r="C576" s="139"/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  <c r="T576" s="139"/>
      <c r="U576" s="139"/>
      <c r="V576" s="139"/>
      <c r="W576" s="139"/>
      <c r="X576" s="139"/>
      <c r="Y576" s="139"/>
      <c r="Z576" s="139"/>
    </row>
    <row r="577" ht="12.75" customHeight="1">
      <c r="A577" s="139"/>
      <c r="B577" s="139"/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  <c r="T577" s="139"/>
      <c r="U577" s="139"/>
      <c r="V577" s="139"/>
      <c r="W577" s="139"/>
      <c r="X577" s="139"/>
      <c r="Y577" s="139"/>
      <c r="Z577" s="139"/>
    </row>
    <row r="578" ht="12.75" customHeight="1">
      <c r="A578" s="139"/>
      <c r="B578" s="1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  <c r="T578" s="139"/>
      <c r="U578" s="139"/>
      <c r="V578" s="139"/>
      <c r="W578" s="139"/>
      <c r="X578" s="139"/>
      <c r="Y578" s="139"/>
      <c r="Z578" s="139"/>
    </row>
    <row r="579" ht="12.75" customHeight="1">
      <c r="A579" s="139"/>
      <c r="B579" s="139"/>
      <c r="C579" s="139"/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  <c r="T579" s="139"/>
      <c r="U579" s="139"/>
      <c r="V579" s="139"/>
      <c r="W579" s="139"/>
      <c r="X579" s="139"/>
      <c r="Y579" s="139"/>
      <c r="Z579" s="139"/>
    </row>
    <row r="580" ht="12.75" customHeight="1">
      <c r="A580" s="139"/>
      <c r="B580" s="139"/>
      <c r="C580" s="139"/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39"/>
      <c r="Q580" s="139"/>
      <c r="R580" s="139"/>
      <c r="S580" s="139"/>
      <c r="T580" s="139"/>
      <c r="U580" s="139"/>
      <c r="V580" s="139"/>
      <c r="W580" s="139"/>
      <c r="X580" s="139"/>
      <c r="Y580" s="139"/>
      <c r="Z580" s="139"/>
    </row>
    <row r="581" ht="12.75" customHeight="1">
      <c r="A581" s="139"/>
      <c r="B581" s="139"/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  <c r="T581" s="139"/>
      <c r="U581" s="139"/>
      <c r="V581" s="139"/>
      <c r="W581" s="139"/>
      <c r="X581" s="139"/>
      <c r="Y581" s="139"/>
      <c r="Z581" s="139"/>
    </row>
    <row r="582" ht="12.75" customHeight="1">
      <c r="A582" s="139"/>
      <c r="B582" s="139"/>
      <c r="C582" s="139"/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39"/>
      <c r="Q582" s="139"/>
      <c r="R582" s="139"/>
      <c r="S582" s="139"/>
      <c r="T582" s="139"/>
      <c r="U582" s="139"/>
      <c r="V582" s="139"/>
      <c r="W582" s="139"/>
      <c r="X582" s="139"/>
      <c r="Y582" s="139"/>
      <c r="Z582" s="139"/>
    </row>
    <row r="583" ht="12.75" customHeight="1">
      <c r="A583" s="139"/>
      <c r="B583" s="139"/>
      <c r="C583" s="139"/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39"/>
      <c r="Q583" s="139"/>
      <c r="R583" s="139"/>
      <c r="S583" s="139"/>
      <c r="T583" s="139"/>
      <c r="U583" s="139"/>
      <c r="V583" s="139"/>
      <c r="W583" s="139"/>
      <c r="X583" s="139"/>
      <c r="Y583" s="139"/>
      <c r="Z583" s="139"/>
    </row>
    <row r="584" ht="12.75" customHeight="1">
      <c r="A584" s="139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39"/>
      <c r="Q584" s="139"/>
      <c r="R584" s="139"/>
      <c r="S584" s="139"/>
      <c r="T584" s="139"/>
      <c r="U584" s="139"/>
      <c r="V584" s="139"/>
      <c r="W584" s="139"/>
      <c r="X584" s="139"/>
      <c r="Y584" s="139"/>
      <c r="Z584" s="139"/>
    </row>
    <row r="585" ht="12.75" customHeight="1">
      <c r="A585" s="139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39"/>
      <c r="Q585" s="139"/>
      <c r="R585" s="139"/>
      <c r="S585" s="139"/>
      <c r="T585" s="139"/>
      <c r="U585" s="139"/>
      <c r="V585" s="139"/>
      <c r="W585" s="139"/>
      <c r="X585" s="139"/>
      <c r="Y585" s="139"/>
      <c r="Z585" s="139"/>
    </row>
    <row r="586" ht="12.75" customHeight="1">
      <c r="A586" s="139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  <c r="T586" s="139"/>
      <c r="U586" s="139"/>
      <c r="V586" s="139"/>
      <c r="W586" s="139"/>
      <c r="X586" s="139"/>
      <c r="Y586" s="139"/>
      <c r="Z586" s="139"/>
    </row>
    <row r="587" ht="12.75" customHeight="1">
      <c r="A587" s="139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  <c r="T587" s="139"/>
      <c r="U587" s="139"/>
      <c r="V587" s="139"/>
      <c r="W587" s="139"/>
      <c r="X587" s="139"/>
      <c r="Y587" s="139"/>
      <c r="Z587" s="139"/>
    </row>
    <row r="588" ht="12.75" customHeight="1">
      <c r="A588" s="139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139"/>
      <c r="Q588" s="139"/>
      <c r="R588" s="139"/>
      <c r="S588" s="139"/>
      <c r="T588" s="139"/>
      <c r="U588" s="139"/>
      <c r="V588" s="139"/>
      <c r="W588" s="139"/>
      <c r="X588" s="139"/>
      <c r="Y588" s="139"/>
      <c r="Z588" s="139"/>
    </row>
    <row r="589" ht="12.75" customHeight="1">
      <c r="A589" s="139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139"/>
      <c r="Q589" s="139"/>
      <c r="R589" s="139"/>
      <c r="S589" s="139"/>
      <c r="T589" s="139"/>
      <c r="U589" s="139"/>
      <c r="V589" s="139"/>
      <c r="W589" s="139"/>
      <c r="X589" s="139"/>
      <c r="Y589" s="139"/>
      <c r="Z589" s="139"/>
    </row>
    <row r="590" ht="12.75" customHeight="1">
      <c r="A590" s="139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  <c r="Q590" s="139"/>
      <c r="R590" s="139"/>
      <c r="S590" s="139"/>
      <c r="T590" s="139"/>
      <c r="U590" s="139"/>
      <c r="V590" s="139"/>
      <c r="W590" s="139"/>
      <c r="X590" s="139"/>
      <c r="Y590" s="139"/>
      <c r="Z590" s="139"/>
    </row>
    <row r="591" ht="12.75" customHeight="1">
      <c r="A591" s="139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139"/>
      <c r="Q591" s="139"/>
      <c r="R591" s="139"/>
      <c r="S591" s="139"/>
      <c r="T591" s="139"/>
      <c r="U591" s="139"/>
      <c r="V591" s="139"/>
      <c r="W591" s="139"/>
      <c r="X591" s="139"/>
      <c r="Y591" s="139"/>
      <c r="Z591" s="139"/>
    </row>
    <row r="592" ht="12.75" customHeight="1">
      <c r="A592" s="139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</row>
    <row r="593" ht="12.75" customHeight="1">
      <c r="A593" s="139"/>
      <c r="B593" s="1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  <c r="T593" s="139"/>
      <c r="U593" s="139"/>
      <c r="V593" s="139"/>
      <c r="W593" s="139"/>
      <c r="X593" s="139"/>
      <c r="Y593" s="139"/>
      <c r="Z593" s="139"/>
    </row>
    <row r="594" ht="12.75" customHeight="1">
      <c r="A594" s="139"/>
      <c r="B594" s="139"/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  <c r="T594" s="139"/>
      <c r="U594" s="139"/>
      <c r="V594" s="139"/>
      <c r="W594" s="139"/>
      <c r="X594" s="139"/>
      <c r="Y594" s="139"/>
      <c r="Z594" s="139"/>
    </row>
    <row r="595" ht="12.75" customHeight="1">
      <c r="A595" s="139"/>
      <c r="B595" s="139"/>
      <c r="C595" s="139"/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  <c r="T595" s="139"/>
      <c r="U595" s="139"/>
      <c r="V595" s="139"/>
      <c r="W595" s="139"/>
      <c r="X595" s="139"/>
      <c r="Y595" s="139"/>
      <c r="Z595" s="139"/>
    </row>
    <row r="596" ht="12.75" customHeight="1">
      <c r="A596" s="139"/>
      <c r="B596" s="139"/>
      <c r="C596" s="139"/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  <c r="T596" s="139"/>
      <c r="U596" s="139"/>
      <c r="V596" s="139"/>
      <c r="W596" s="139"/>
      <c r="X596" s="139"/>
      <c r="Y596" s="139"/>
      <c r="Z596" s="139"/>
    </row>
    <row r="597" ht="12.75" customHeight="1">
      <c r="A597" s="139"/>
      <c r="B597" s="139"/>
      <c r="C597" s="139"/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  <c r="T597" s="139"/>
      <c r="U597" s="139"/>
      <c r="V597" s="139"/>
      <c r="W597" s="139"/>
      <c r="X597" s="139"/>
      <c r="Y597" s="139"/>
      <c r="Z597" s="139"/>
    </row>
    <row r="598" ht="12.75" customHeight="1">
      <c r="A598" s="139"/>
      <c r="B598" s="1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  <c r="V598" s="139"/>
      <c r="W598" s="139"/>
      <c r="X598" s="139"/>
      <c r="Y598" s="139"/>
      <c r="Z598" s="139"/>
    </row>
    <row r="599" ht="12.75" customHeight="1">
      <c r="A599" s="139"/>
      <c r="B599" s="139"/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  <c r="T599" s="139"/>
      <c r="U599" s="139"/>
      <c r="V599" s="139"/>
      <c r="W599" s="139"/>
      <c r="X599" s="139"/>
      <c r="Y599" s="139"/>
      <c r="Z599" s="139"/>
    </row>
    <row r="600" ht="12.75" customHeight="1">
      <c r="A600" s="139"/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  <c r="Q600" s="139"/>
      <c r="R600" s="139"/>
      <c r="S600" s="139"/>
      <c r="T600" s="139"/>
      <c r="U600" s="139"/>
      <c r="V600" s="139"/>
      <c r="W600" s="139"/>
      <c r="X600" s="139"/>
      <c r="Y600" s="139"/>
      <c r="Z600" s="139"/>
    </row>
    <row r="601" ht="12.75" customHeight="1">
      <c r="A601" s="139"/>
      <c r="B601" s="139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39"/>
      <c r="R601" s="139"/>
      <c r="S601" s="139"/>
      <c r="T601" s="139"/>
      <c r="U601" s="139"/>
      <c r="V601" s="139"/>
      <c r="W601" s="139"/>
      <c r="X601" s="139"/>
      <c r="Y601" s="139"/>
      <c r="Z601" s="139"/>
    </row>
    <row r="602" ht="12.75" customHeight="1">
      <c r="A602" s="139"/>
      <c r="B602" s="1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139"/>
      <c r="Q602" s="139"/>
      <c r="R602" s="139"/>
      <c r="S602" s="139"/>
      <c r="T602" s="139"/>
      <c r="U602" s="139"/>
      <c r="V602" s="139"/>
      <c r="W602" s="139"/>
      <c r="X602" s="139"/>
      <c r="Y602" s="139"/>
      <c r="Z602" s="139"/>
    </row>
    <row r="603" ht="12.75" customHeight="1">
      <c r="A603" s="139"/>
      <c r="B603" s="139"/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  <c r="T603" s="139"/>
      <c r="U603" s="139"/>
      <c r="V603" s="139"/>
      <c r="W603" s="139"/>
      <c r="X603" s="139"/>
      <c r="Y603" s="139"/>
      <c r="Z603" s="139"/>
    </row>
    <row r="604" ht="12.75" customHeight="1">
      <c r="A604" s="139"/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139"/>
      <c r="Q604" s="139"/>
      <c r="R604" s="139"/>
      <c r="S604" s="139"/>
      <c r="T604" s="139"/>
      <c r="U604" s="139"/>
      <c r="V604" s="139"/>
      <c r="W604" s="139"/>
      <c r="X604" s="139"/>
      <c r="Y604" s="139"/>
      <c r="Z604" s="139"/>
    </row>
    <row r="605" ht="12.75" customHeight="1">
      <c r="A605" s="139"/>
      <c r="B605" s="139"/>
      <c r="C605" s="139"/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139"/>
      <c r="Q605" s="139"/>
      <c r="R605" s="139"/>
      <c r="S605" s="139"/>
      <c r="T605" s="139"/>
      <c r="U605" s="139"/>
      <c r="V605" s="139"/>
      <c r="W605" s="139"/>
      <c r="X605" s="139"/>
      <c r="Y605" s="139"/>
      <c r="Z605" s="139"/>
    </row>
    <row r="606" ht="12.75" customHeight="1">
      <c r="A606" s="139"/>
      <c r="B606" s="139"/>
      <c r="C606" s="139"/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139"/>
      <c r="Q606" s="139"/>
      <c r="R606" s="139"/>
      <c r="S606" s="139"/>
      <c r="T606" s="139"/>
      <c r="U606" s="139"/>
      <c r="V606" s="139"/>
      <c r="W606" s="139"/>
      <c r="X606" s="139"/>
      <c r="Y606" s="139"/>
      <c r="Z606" s="139"/>
    </row>
    <row r="607" ht="12.75" customHeight="1">
      <c r="A607" s="139"/>
      <c r="B607" s="139"/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39"/>
      <c r="Q607" s="139"/>
      <c r="R607" s="139"/>
      <c r="S607" s="139"/>
      <c r="T607" s="139"/>
      <c r="U607" s="139"/>
      <c r="V607" s="139"/>
      <c r="W607" s="139"/>
      <c r="X607" s="139"/>
      <c r="Y607" s="139"/>
      <c r="Z607" s="139"/>
    </row>
    <row r="608" ht="12.75" customHeight="1">
      <c r="A608" s="139"/>
      <c r="B608" s="1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139"/>
      <c r="Q608" s="139"/>
      <c r="R608" s="139"/>
      <c r="S608" s="139"/>
      <c r="T608" s="139"/>
      <c r="U608" s="139"/>
      <c r="V608" s="139"/>
      <c r="W608" s="139"/>
      <c r="X608" s="139"/>
      <c r="Y608" s="139"/>
      <c r="Z608" s="139"/>
    </row>
    <row r="609" ht="12.75" customHeight="1">
      <c r="A609" s="139"/>
      <c r="B609" s="139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  <c r="T609" s="139"/>
      <c r="U609" s="139"/>
      <c r="V609" s="139"/>
      <c r="W609" s="139"/>
      <c r="X609" s="139"/>
      <c r="Y609" s="139"/>
      <c r="Z609" s="139"/>
    </row>
    <row r="610" ht="12.75" customHeight="1">
      <c r="A610" s="139"/>
      <c r="B610" s="139"/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139"/>
      <c r="Q610" s="139"/>
      <c r="R610" s="139"/>
      <c r="S610" s="139"/>
      <c r="T610" s="139"/>
      <c r="U610" s="139"/>
      <c r="V610" s="139"/>
      <c r="W610" s="139"/>
      <c r="X610" s="139"/>
      <c r="Y610" s="139"/>
      <c r="Z610" s="139"/>
    </row>
    <row r="611" ht="12.75" customHeight="1">
      <c r="A611" s="139"/>
      <c r="B611" s="139"/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139"/>
      <c r="Q611" s="139"/>
      <c r="R611" s="139"/>
      <c r="S611" s="139"/>
      <c r="T611" s="139"/>
      <c r="U611" s="139"/>
      <c r="V611" s="139"/>
      <c r="W611" s="139"/>
      <c r="X611" s="139"/>
      <c r="Y611" s="139"/>
      <c r="Z611" s="139"/>
    </row>
    <row r="612" ht="12.75" customHeight="1">
      <c r="A612" s="139"/>
      <c r="B612" s="139"/>
      <c r="C612" s="139"/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  <c r="T612" s="139"/>
      <c r="U612" s="139"/>
      <c r="V612" s="139"/>
      <c r="W612" s="139"/>
      <c r="X612" s="139"/>
      <c r="Y612" s="139"/>
      <c r="Z612" s="139"/>
    </row>
    <row r="613" ht="12.75" customHeight="1">
      <c r="A613" s="139"/>
      <c r="B613" s="1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  <c r="T613" s="139"/>
      <c r="U613" s="139"/>
      <c r="V613" s="139"/>
      <c r="W613" s="139"/>
      <c r="X613" s="139"/>
      <c r="Y613" s="139"/>
      <c r="Z613" s="139"/>
    </row>
    <row r="614" ht="12.75" customHeight="1">
      <c r="A614" s="139"/>
      <c r="B614" s="1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  <c r="T614" s="139"/>
      <c r="U614" s="139"/>
      <c r="V614" s="139"/>
      <c r="W614" s="139"/>
      <c r="X614" s="139"/>
      <c r="Y614" s="139"/>
      <c r="Z614" s="139"/>
    </row>
    <row r="615" ht="12.75" customHeight="1">
      <c r="A615" s="139"/>
      <c r="B615" s="139"/>
      <c r="C615" s="139"/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  <c r="T615" s="139"/>
      <c r="U615" s="139"/>
      <c r="V615" s="139"/>
      <c r="W615" s="139"/>
      <c r="X615" s="139"/>
      <c r="Y615" s="139"/>
      <c r="Z615" s="139"/>
    </row>
    <row r="616" ht="12.75" customHeight="1">
      <c r="A616" s="139"/>
      <c r="B616" s="1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  <c r="T616" s="139"/>
      <c r="U616" s="139"/>
      <c r="V616" s="139"/>
      <c r="W616" s="139"/>
      <c r="X616" s="139"/>
      <c r="Y616" s="139"/>
      <c r="Z616" s="139"/>
    </row>
    <row r="617" ht="12.75" customHeight="1">
      <c r="A617" s="139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  <c r="T617" s="139"/>
      <c r="U617" s="139"/>
      <c r="V617" s="139"/>
      <c r="W617" s="139"/>
      <c r="X617" s="139"/>
      <c r="Y617" s="139"/>
      <c r="Z617" s="139"/>
    </row>
    <row r="618" ht="12.75" customHeight="1">
      <c r="A618" s="139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  <c r="T618" s="139"/>
      <c r="U618" s="139"/>
      <c r="V618" s="139"/>
      <c r="W618" s="139"/>
      <c r="X618" s="139"/>
      <c r="Y618" s="139"/>
      <c r="Z618" s="139"/>
    </row>
    <row r="619" ht="12.75" customHeight="1">
      <c r="A619" s="139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  <c r="T619" s="139"/>
      <c r="U619" s="139"/>
      <c r="V619" s="139"/>
      <c r="W619" s="139"/>
      <c r="X619" s="139"/>
      <c r="Y619" s="139"/>
      <c r="Z619" s="139"/>
    </row>
    <row r="620" ht="12.75" customHeight="1">
      <c r="A620" s="139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  <c r="T620" s="139"/>
      <c r="U620" s="139"/>
      <c r="V620" s="139"/>
      <c r="W620" s="139"/>
      <c r="X620" s="139"/>
      <c r="Y620" s="139"/>
      <c r="Z620" s="139"/>
    </row>
    <row r="621" ht="12.75" customHeight="1">
      <c r="A621" s="139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  <c r="T621" s="139"/>
      <c r="U621" s="139"/>
      <c r="V621" s="139"/>
      <c r="W621" s="139"/>
      <c r="X621" s="139"/>
      <c r="Y621" s="139"/>
      <c r="Z621" s="139"/>
    </row>
    <row r="622" ht="12.75" customHeight="1">
      <c r="A622" s="139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  <c r="T622" s="139"/>
      <c r="U622" s="139"/>
      <c r="V622" s="139"/>
      <c r="W622" s="139"/>
      <c r="X622" s="139"/>
      <c r="Y622" s="139"/>
      <c r="Z622" s="139"/>
    </row>
    <row r="623" ht="12.75" customHeight="1">
      <c r="A623" s="139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  <c r="T623" s="139"/>
      <c r="U623" s="139"/>
      <c r="V623" s="139"/>
      <c r="W623" s="139"/>
      <c r="X623" s="139"/>
      <c r="Y623" s="139"/>
      <c r="Z623" s="139"/>
    </row>
    <row r="624" ht="12.75" customHeight="1">
      <c r="A624" s="139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39"/>
      <c r="U624" s="139"/>
      <c r="V624" s="139"/>
      <c r="W624" s="139"/>
      <c r="X624" s="139"/>
      <c r="Y624" s="139"/>
      <c r="Z624" s="139"/>
    </row>
    <row r="625" ht="12.75" customHeight="1">
      <c r="A625" s="139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  <c r="T625" s="139"/>
      <c r="U625" s="139"/>
      <c r="V625" s="139"/>
      <c r="W625" s="139"/>
      <c r="X625" s="139"/>
      <c r="Y625" s="139"/>
      <c r="Z625" s="139"/>
    </row>
    <row r="626" ht="12.75" customHeight="1">
      <c r="A626" s="139"/>
      <c r="B626" s="1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  <c r="T626" s="139"/>
      <c r="U626" s="139"/>
      <c r="V626" s="139"/>
      <c r="W626" s="139"/>
      <c r="X626" s="139"/>
      <c r="Y626" s="139"/>
      <c r="Z626" s="139"/>
    </row>
    <row r="627" ht="12.75" customHeight="1">
      <c r="A627" s="139"/>
      <c r="B627" s="139"/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  <c r="T627" s="139"/>
      <c r="U627" s="139"/>
      <c r="V627" s="139"/>
      <c r="W627" s="139"/>
      <c r="X627" s="139"/>
      <c r="Y627" s="139"/>
      <c r="Z627" s="139"/>
    </row>
    <row r="628" ht="12.75" customHeight="1">
      <c r="A628" s="139"/>
      <c r="B628" s="139"/>
      <c r="C628" s="139"/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  <c r="T628" s="139"/>
      <c r="U628" s="139"/>
      <c r="V628" s="139"/>
      <c r="W628" s="139"/>
      <c r="X628" s="139"/>
      <c r="Y628" s="139"/>
      <c r="Z628" s="139"/>
    </row>
    <row r="629" ht="12.75" customHeight="1">
      <c r="A629" s="139"/>
      <c r="B629" s="139"/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  <c r="T629" s="139"/>
      <c r="U629" s="139"/>
      <c r="V629" s="139"/>
      <c r="W629" s="139"/>
      <c r="X629" s="139"/>
      <c r="Y629" s="139"/>
      <c r="Z629" s="139"/>
    </row>
    <row r="630" ht="12.75" customHeight="1">
      <c r="A630" s="139"/>
      <c r="B630" s="139"/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  <c r="T630" s="139"/>
      <c r="U630" s="139"/>
      <c r="V630" s="139"/>
      <c r="W630" s="139"/>
      <c r="X630" s="139"/>
      <c r="Y630" s="139"/>
      <c r="Z630" s="139"/>
    </row>
    <row r="631" ht="12.75" customHeight="1">
      <c r="A631" s="139"/>
      <c r="B631" s="139"/>
      <c r="C631" s="139"/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  <c r="T631" s="139"/>
      <c r="U631" s="139"/>
      <c r="V631" s="139"/>
      <c r="W631" s="139"/>
      <c r="X631" s="139"/>
      <c r="Y631" s="139"/>
      <c r="Z631" s="139"/>
    </row>
    <row r="632" ht="12.75" customHeight="1">
      <c r="A632" s="139"/>
      <c r="B632" s="139"/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  <c r="T632" s="139"/>
      <c r="U632" s="139"/>
      <c r="V632" s="139"/>
      <c r="W632" s="139"/>
      <c r="X632" s="139"/>
      <c r="Y632" s="139"/>
      <c r="Z632" s="139"/>
    </row>
    <row r="633" ht="12.75" customHeight="1">
      <c r="A633" s="139"/>
      <c r="B633" s="1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  <c r="T633" s="139"/>
      <c r="U633" s="139"/>
      <c r="V633" s="139"/>
      <c r="W633" s="139"/>
      <c r="X633" s="139"/>
      <c r="Y633" s="139"/>
      <c r="Z633" s="139"/>
    </row>
    <row r="634" ht="12.75" customHeight="1">
      <c r="A634" s="139"/>
      <c r="B634" s="139"/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 s="139"/>
      <c r="U634" s="139"/>
      <c r="V634" s="139"/>
      <c r="W634" s="139"/>
      <c r="X634" s="139"/>
      <c r="Y634" s="139"/>
      <c r="Z634" s="139"/>
    </row>
    <row r="635" ht="12.75" customHeight="1">
      <c r="A635" s="139"/>
      <c r="B635" s="139"/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  <c r="T635" s="139"/>
      <c r="U635" s="139"/>
      <c r="V635" s="139"/>
      <c r="W635" s="139"/>
      <c r="X635" s="139"/>
      <c r="Y635" s="139"/>
      <c r="Z635" s="139"/>
    </row>
    <row r="636" ht="12.75" customHeight="1">
      <c r="A636" s="139"/>
      <c r="B636" s="139"/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  <c r="T636" s="139"/>
      <c r="U636" s="139"/>
      <c r="V636" s="139"/>
      <c r="W636" s="139"/>
      <c r="X636" s="139"/>
      <c r="Y636" s="139"/>
      <c r="Z636" s="139"/>
    </row>
    <row r="637" ht="12.75" customHeight="1">
      <c r="A637" s="139"/>
      <c r="B637" s="139"/>
      <c r="C637" s="139"/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  <c r="T637" s="139"/>
      <c r="U637" s="139"/>
      <c r="V637" s="139"/>
      <c r="W637" s="139"/>
      <c r="X637" s="139"/>
      <c r="Y637" s="139"/>
      <c r="Z637" s="139"/>
    </row>
    <row r="638" ht="12.75" customHeight="1">
      <c r="A638" s="139"/>
      <c r="B638" s="1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  <c r="T638" s="139"/>
      <c r="U638" s="139"/>
      <c r="V638" s="139"/>
      <c r="W638" s="139"/>
      <c r="X638" s="139"/>
      <c r="Y638" s="139"/>
      <c r="Z638" s="139"/>
    </row>
    <row r="639" ht="12.75" customHeight="1">
      <c r="A639" s="139"/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  <c r="T639" s="139"/>
      <c r="U639" s="139"/>
      <c r="V639" s="139"/>
      <c r="W639" s="139"/>
      <c r="X639" s="139"/>
      <c r="Y639" s="139"/>
      <c r="Z639" s="139"/>
    </row>
    <row r="640" ht="12.75" customHeight="1">
      <c r="A640" s="139"/>
      <c r="B640" s="1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  <c r="T640" s="139"/>
      <c r="U640" s="139"/>
      <c r="V640" s="139"/>
      <c r="W640" s="139"/>
      <c r="X640" s="139"/>
      <c r="Y640" s="139"/>
      <c r="Z640" s="139"/>
    </row>
    <row r="641" ht="12.75" customHeight="1">
      <c r="A641" s="139"/>
      <c r="B641" s="139"/>
      <c r="C641" s="139"/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  <c r="T641" s="139"/>
      <c r="U641" s="139"/>
      <c r="V641" s="139"/>
      <c r="W641" s="139"/>
      <c r="X641" s="139"/>
      <c r="Y641" s="139"/>
      <c r="Z641" s="139"/>
    </row>
    <row r="642" ht="12.75" customHeight="1">
      <c r="A642" s="139"/>
      <c r="B642" s="1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  <c r="T642" s="139"/>
      <c r="U642" s="139"/>
      <c r="V642" s="139"/>
      <c r="W642" s="139"/>
      <c r="X642" s="139"/>
      <c r="Y642" s="139"/>
      <c r="Z642" s="139"/>
    </row>
    <row r="643" ht="12.75" customHeight="1">
      <c r="A643" s="139"/>
      <c r="B643" s="139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  <c r="T643" s="139"/>
      <c r="U643" s="139"/>
      <c r="V643" s="139"/>
      <c r="W643" s="139"/>
      <c r="X643" s="139"/>
      <c r="Y643" s="139"/>
      <c r="Z643" s="139"/>
    </row>
    <row r="644" ht="12.75" customHeight="1">
      <c r="A644" s="139"/>
      <c r="B644" s="139"/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  <c r="T644" s="139"/>
      <c r="U644" s="139"/>
      <c r="V644" s="139"/>
      <c r="W644" s="139"/>
      <c r="X644" s="139"/>
      <c r="Y644" s="139"/>
      <c r="Z644" s="139"/>
    </row>
    <row r="645" ht="12.75" customHeight="1">
      <c r="A645" s="139"/>
      <c r="B645" s="139"/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  <c r="T645" s="139"/>
      <c r="U645" s="139"/>
      <c r="V645" s="139"/>
      <c r="W645" s="139"/>
      <c r="X645" s="139"/>
      <c r="Y645" s="139"/>
      <c r="Z645" s="139"/>
    </row>
    <row r="646" ht="12.75" customHeight="1">
      <c r="A646" s="139"/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39"/>
      <c r="U646" s="139"/>
      <c r="V646" s="139"/>
      <c r="W646" s="139"/>
      <c r="X646" s="139"/>
      <c r="Y646" s="139"/>
      <c r="Z646" s="139"/>
    </row>
    <row r="647" ht="12.75" customHeight="1">
      <c r="A647" s="139"/>
      <c r="B647" s="1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  <c r="T647" s="139"/>
      <c r="U647" s="139"/>
      <c r="V647" s="139"/>
      <c r="W647" s="139"/>
      <c r="X647" s="139"/>
      <c r="Y647" s="139"/>
      <c r="Z647" s="139"/>
    </row>
    <row r="648" ht="12.75" customHeight="1">
      <c r="A648" s="139"/>
      <c r="B648" s="1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  <c r="T648" s="139"/>
      <c r="U648" s="139"/>
      <c r="V648" s="139"/>
      <c r="W648" s="139"/>
      <c r="X648" s="139"/>
      <c r="Y648" s="139"/>
      <c r="Z648" s="139"/>
    </row>
    <row r="649" ht="12.75" customHeight="1">
      <c r="A649" s="139"/>
      <c r="B649" s="139"/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39"/>
      <c r="Q649" s="139"/>
      <c r="R649" s="139"/>
      <c r="S649" s="139"/>
      <c r="T649" s="139"/>
      <c r="U649" s="139"/>
      <c r="V649" s="139"/>
      <c r="W649" s="139"/>
      <c r="X649" s="139"/>
      <c r="Y649" s="139"/>
      <c r="Z649" s="139"/>
    </row>
    <row r="650" ht="12.75" customHeight="1">
      <c r="A650" s="139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  <c r="T650" s="139"/>
      <c r="U650" s="139"/>
      <c r="V650" s="139"/>
      <c r="W650" s="139"/>
      <c r="X650" s="139"/>
      <c r="Y650" s="139"/>
      <c r="Z650" s="139"/>
    </row>
    <row r="651" ht="12.75" customHeight="1">
      <c r="A651" s="139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39"/>
      <c r="V651" s="139"/>
      <c r="W651" s="139"/>
      <c r="X651" s="139"/>
      <c r="Y651" s="139"/>
      <c r="Z651" s="139"/>
    </row>
    <row r="652" ht="12.75" customHeight="1">
      <c r="A652" s="139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  <c r="T652" s="139"/>
      <c r="U652" s="139"/>
      <c r="V652" s="139"/>
      <c r="W652" s="139"/>
      <c r="X652" s="139"/>
      <c r="Y652" s="139"/>
      <c r="Z652" s="139"/>
    </row>
    <row r="653" ht="12.75" customHeight="1">
      <c r="A653" s="139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39"/>
      <c r="U653" s="139"/>
      <c r="V653" s="139"/>
      <c r="W653" s="139"/>
      <c r="X653" s="139"/>
      <c r="Y653" s="139"/>
      <c r="Z653" s="139"/>
    </row>
    <row r="654" ht="12.75" customHeight="1">
      <c r="A654" s="139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39"/>
      <c r="U654" s="139"/>
      <c r="V654" s="139"/>
      <c r="W654" s="139"/>
      <c r="X654" s="139"/>
      <c r="Y654" s="139"/>
      <c r="Z654" s="139"/>
    </row>
    <row r="655" ht="12.75" customHeight="1">
      <c r="A655" s="139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39"/>
      <c r="V655" s="139"/>
      <c r="W655" s="139"/>
      <c r="X655" s="139"/>
      <c r="Y655" s="139"/>
      <c r="Z655" s="139"/>
    </row>
    <row r="656" ht="12.75" customHeight="1">
      <c r="A656" s="139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  <c r="T656" s="139"/>
      <c r="U656" s="139"/>
      <c r="V656" s="139"/>
      <c r="W656" s="139"/>
      <c r="X656" s="139"/>
      <c r="Y656" s="139"/>
      <c r="Z656" s="139"/>
    </row>
    <row r="657" ht="12.75" customHeight="1">
      <c r="A657" s="139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  <c r="T657" s="139"/>
      <c r="U657" s="139"/>
      <c r="V657" s="139"/>
      <c r="W657" s="139"/>
      <c r="X657" s="139"/>
      <c r="Y657" s="139"/>
      <c r="Z657" s="139"/>
    </row>
    <row r="658" ht="12.75" customHeight="1">
      <c r="A658" s="139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39"/>
      <c r="V658" s="139"/>
      <c r="W658" s="139"/>
      <c r="X658" s="139"/>
      <c r="Y658" s="139"/>
      <c r="Z658" s="139"/>
    </row>
    <row r="659" ht="12.75" customHeight="1">
      <c r="A659" s="139"/>
      <c r="B659" s="139"/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  <c r="V659" s="139"/>
      <c r="W659" s="139"/>
      <c r="X659" s="139"/>
      <c r="Y659" s="139"/>
      <c r="Z659" s="139"/>
    </row>
    <row r="660" ht="12.75" customHeight="1">
      <c r="A660" s="139"/>
      <c r="B660" s="139"/>
      <c r="C660" s="139"/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  <c r="T660" s="139"/>
      <c r="U660" s="139"/>
      <c r="V660" s="139"/>
      <c r="W660" s="139"/>
      <c r="X660" s="139"/>
      <c r="Y660" s="139"/>
      <c r="Z660" s="139"/>
    </row>
    <row r="661" ht="12.75" customHeight="1">
      <c r="A661" s="139"/>
      <c r="B661" s="139"/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  <c r="T661" s="139"/>
      <c r="U661" s="139"/>
      <c r="V661" s="139"/>
      <c r="W661" s="139"/>
      <c r="X661" s="139"/>
      <c r="Y661" s="139"/>
      <c r="Z661" s="139"/>
    </row>
    <row r="662" ht="12.75" customHeight="1">
      <c r="A662" s="139"/>
      <c r="B662" s="139"/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  <c r="T662" s="139"/>
      <c r="U662" s="139"/>
      <c r="V662" s="139"/>
      <c r="W662" s="139"/>
      <c r="X662" s="139"/>
      <c r="Y662" s="139"/>
      <c r="Z662" s="139"/>
    </row>
    <row r="663" ht="12.75" customHeight="1">
      <c r="A663" s="139"/>
      <c r="B663" s="139"/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39"/>
      <c r="U663" s="139"/>
      <c r="V663" s="139"/>
      <c r="W663" s="139"/>
      <c r="X663" s="139"/>
      <c r="Y663" s="139"/>
      <c r="Z663" s="139"/>
    </row>
    <row r="664" ht="12.75" customHeight="1">
      <c r="A664" s="139"/>
      <c r="B664" s="1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  <c r="V664" s="139"/>
      <c r="W664" s="139"/>
      <c r="X664" s="139"/>
      <c r="Y664" s="139"/>
      <c r="Z664" s="139"/>
    </row>
    <row r="665" ht="12.75" customHeight="1">
      <c r="A665" s="139"/>
      <c r="B665" s="1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  <c r="T665" s="139"/>
      <c r="U665" s="139"/>
      <c r="V665" s="139"/>
      <c r="W665" s="139"/>
      <c r="X665" s="139"/>
      <c r="Y665" s="139"/>
      <c r="Z665" s="139"/>
    </row>
    <row r="666" ht="12.75" customHeight="1">
      <c r="A666" s="139"/>
      <c r="B666" s="139"/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  <c r="V666" s="139"/>
      <c r="W666" s="139"/>
      <c r="X666" s="139"/>
      <c r="Y666" s="139"/>
      <c r="Z666" s="139"/>
    </row>
    <row r="667" ht="12.75" customHeight="1">
      <c r="A667" s="139"/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39"/>
      <c r="V667" s="139"/>
      <c r="W667" s="139"/>
      <c r="X667" s="139"/>
      <c r="Y667" s="139"/>
      <c r="Z667" s="139"/>
    </row>
    <row r="668" ht="12.75" customHeight="1">
      <c r="A668" s="139"/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39"/>
      <c r="V668" s="139"/>
      <c r="W668" s="139"/>
      <c r="X668" s="139"/>
      <c r="Y668" s="139"/>
      <c r="Z668" s="139"/>
    </row>
    <row r="669" ht="12.75" customHeight="1">
      <c r="A669" s="139"/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  <c r="V669" s="139"/>
      <c r="W669" s="139"/>
      <c r="X669" s="139"/>
      <c r="Y669" s="139"/>
      <c r="Z669" s="139"/>
    </row>
    <row r="670" ht="12.75" customHeight="1">
      <c r="A670" s="139"/>
      <c r="B670" s="139"/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</row>
    <row r="671" ht="12.75" customHeight="1">
      <c r="A671" s="139"/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39"/>
      <c r="V671" s="139"/>
      <c r="W671" s="139"/>
      <c r="X671" s="139"/>
      <c r="Y671" s="139"/>
      <c r="Z671" s="139"/>
    </row>
    <row r="672" ht="12.75" customHeight="1">
      <c r="A672" s="139"/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39"/>
      <c r="V672" s="139"/>
      <c r="W672" s="139"/>
      <c r="X672" s="139"/>
      <c r="Y672" s="139"/>
      <c r="Z672" s="139"/>
    </row>
    <row r="673" ht="12.75" customHeight="1">
      <c r="A673" s="139"/>
      <c r="B673" s="1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39"/>
      <c r="V673" s="139"/>
      <c r="W673" s="139"/>
      <c r="X673" s="139"/>
      <c r="Y673" s="139"/>
      <c r="Z673" s="139"/>
    </row>
    <row r="674" ht="12.75" customHeight="1">
      <c r="A674" s="139"/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  <c r="V674" s="139"/>
      <c r="W674" s="139"/>
      <c r="X674" s="139"/>
      <c r="Y674" s="139"/>
      <c r="Z674" s="139"/>
    </row>
    <row r="675" ht="12.75" customHeight="1">
      <c r="A675" s="139"/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  <c r="T675" s="139"/>
      <c r="U675" s="139"/>
      <c r="V675" s="139"/>
      <c r="W675" s="139"/>
      <c r="X675" s="139"/>
      <c r="Y675" s="139"/>
      <c r="Z675" s="139"/>
    </row>
    <row r="676" ht="12.75" customHeight="1">
      <c r="A676" s="139"/>
      <c r="B676" s="1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39"/>
      <c r="V676" s="139"/>
      <c r="W676" s="139"/>
      <c r="X676" s="139"/>
      <c r="Y676" s="139"/>
      <c r="Z676" s="139"/>
    </row>
    <row r="677" ht="12.75" customHeight="1">
      <c r="A677" s="139"/>
      <c r="B677" s="1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  <c r="T677" s="139"/>
      <c r="U677" s="139"/>
      <c r="V677" s="139"/>
      <c r="W677" s="139"/>
      <c r="X677" s="139"/>
      <c r="Y677" s="139"/>
      <c r="Z677" s="139"/>
    </row>
    <row r="678" ht="12.75" customHeight="1">
      <c r="A678" s="139"/>
      <c r="B678" s="139"/>
      <c r="C678" s="139"/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  <c r="T678" s="139"/>
      <c r="U678" s="139"/>
      <c r="V678" s="139"/>
      <c r="W678" s="139"/>
      <c r="X678" s="139"/>
      <c r="Y678" s="139"/>
      <c r="Z678" s="139"/>
    </row>
    <row r="679" ht="12.75" customHeight="1">
      <c r="A679" s="139"/>
      <c r="B679" s="1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  <c r="T679" s="139"/>
      <c r="U679" s="139"/>
      <c r="V679" s="139"/>
      <c r="W679" s="139"/>
      <c r="X679" s="139"/>
      <c r="Y679" s="139"/>
      <c r="Z679" s="139"/>
    </row>
    <row r="680" ht="12.75" customHeight="1">
      <c r="A680" s="139"/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  <c r="T680" s="139"/>
      <c r="U680" s="139"/>
      <c r="V680" s="139"/>
      <c r="W680" s="139"/>
      <c r="X680" s="139"/>
      <c r="Y680" s="139"/>
      <c r="Z680" s="139"/>
    </row>
    <row r="681" ht="12.75" customHeight="1">
      <c r="A681" s="139"/>
      <c r="B681" s="139"/>
      <c r="C681" s="139"/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  <c r="T681" s="139"/>
      <c r="U681" s="139"/>
      <c r="V681" s="139"/>
      <c r="W681" s="139"/>
      <c r="X681" s="139"/>
      <c r="Y681" s="139"/>
      <c r="Z681" s="139"/>
    </row>
    <row r="682" ht="12.75" customHeight="1">
      <c r="A682" s="139"/>
      <c r="B682" s="139"/>
      <c r="C682" s="139"/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  <c r="T682" s="139"/>
      <c r="U682" s="139"/>
      <c r="V682" s="139"/>
      <c r="W682" s="139"/>
      <c r="X682" s="139"/>
      <c r="Y682" s="139"/>
      <c r="Z682" s="139"/>
    </row>
    <row r="683" ht="12.75" customHeight="1">
      <c r="A683" s="139"/>
      <c r="B683" s="1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  <c r="T683" s="139"/>
      <c r="U683" s="139"/>
      <c r="V683" s="139"/>
      <c r="W683" s="139"/>
      <c r="X683" s="139"/>
      <c r="Y683" s="139"/>
      <c r="Z683" s="139"/>
    </row>
    <row r="684" ht="12.75" customHeight="1">
      <c r="A684" s="139"/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  <c r="V684" s="139"/>
      <c r="W684" s="139"/>
      <c r="X684" s="139"/>
      <c r="Y684" s="139"/>
      <c r="Z684" s="139"/>
    </row>
    <row r="685" ht="12.75" customHeight="1">
      <c r="A685" s="139"/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  <c r="T685" s="139"/>
      <c r="U685" s="139"/>
      <c r="V685" s="139"/>
      <c r="W685" s="139"/>
      <c r="X685" s="139"/>
      <c r="Y685" s="139"/>
      <c r="Z685" s="139"/>
    </row>
    <row r="686" ht="12.75" customHeight="1">
      <c r="A686" s="139"/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  <c r="T686" s="139"/>
      <c r="U686" s="139"/>
      <c r="V686" s="139"/>
      <c r="W686" s="139"/>
      <c r="X686" s="139"/>
      <c r="Y686" s="139"/>
      <c r="Z686" s="139"/>
    </row>
    <row r="687" ht="12.75" customHeight="1">
      <c r="A687" s="139"/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  <c r="T687" s="139"/>
      <c r="U687" s="139"/>
      <c r="V687" s="139"/>
      <c r="W687" s="139"/>
      <c r="X687" s="139"/>
      <c r="Y687" s="139"/>
      <c r="Z687" s="139"/>
    </row>
    <row r="688" ht="12.75" customHeight="1">
      <c r="A688" s="139"/>
      <c r="B688" s="1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  <c r="T688" s="139"/>
      <c r="U688" s="139"/>
      <c r="V688" s="139"/>
      <c r="W688" s="139"/>
      <c r="X688" s="139"/>
      <c r="Y688" s="139"/>
      <c r="Z688" s="139"/>
    </row>
    <row r="689" ht="12.75" customHeight="1">
      <c r="A689" s="139"/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  <c r="T689" s="139"/>
      <c r="U689" s="139"/>
      <c r="V689" s="139"/>
      <c r="W689" s="139"/>
      <c r="X689" s="139"/>
      <c r="Y689" s="139"/>
      <c r="Z689" s="139"/>
    </row>
    <row r="690" ht="12.75" customHeight="1">
      <c r="A690" s="139"/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39"/>
      <c r="U690" s="139"/>
      <c r="V690" s="139"/>
      <c r="W690" s="139"/>
      <c r="X690" s="139"/>
      <c r="Y690" s="139"/>
      <c r="Z690" s="139"/>
    </row>
    <row r="691" ht="12.75" customHeight="1">
      <c r="A691" s="139"/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  <c r="T691" s="139"/>
      <c r="U691" s="139"/>
      <c r="V691" s="139"/>
      <c r="W691" s="139"/>
      <c r="X691" s="139"/>
      <c r="Y691" s="139"/>
      <c r="Z691" s="139"/>
    </row>
    <row r="692" ht="12.75" customHeight="1">
      <c r="A692" s="139"/>
      <c r="B692" s="139"/>
      <c r="C692" s="139"/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139"/>
      <c r="Q692" s="139"/>
      <c r="R692" s="139"/>
      <c r="S692" s="139"/>
      <c r="T692" s="139"/>
      <c r="U692" s="139"/>
      <c r="V692" s="139"/>
      <c r="W692" s="139"/>
      <c r="X692" s="139"/>
      <c r="Y692" s="139"/>
      <c r="Z692" s="139"/>
    </row>
    <row r="693" ht="12.75" customHeight="1">
      <c r="A693" s="139"/>
      <c r="B693" s="1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  <c r="T693" s="139"/>
      <c r="U693" s="139"/>
      <c r="V693" s="139"/>
      <c r="W693" s="139"/>
      <c r="X693" s="139"/>
      <c r="Y693" s="139"/>
      <c r="Z693" s="139"/>
    </row>
    <row r="694" ht="12.75" customHeight="1">
      <c r="A694" s="139"/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  <c r="T694" s="139"/>
      <c r="U694" s="139"/>
      <c r="V694" s="139"/>
      <c r="W694" s="139"/>
      <c r="X694" s="139"/>
      <c r="Y694" s="139"/>
      <c r="Z694" s="139"/>
    </row>
    <row r="695" ht="12.75" customHeight="1">
      <c r="A695" s="139"/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  <c r="T695" s="139"/>
      <c r="U695" s="139"/>
      <c r="V695" s="139"/>
      <c r="W695" s="139"/>
      <c r="X695" s="139"/>
      <c r="Y695" s="139"/>
      <c r="Z695" s="139"/>
    </row>
    <row r="696" ht="12.75" customHeight="1">
      <c r="A696" s="139"/>
      <c r="B696" s="1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  <c r="T696" s="139"/>
      <c r="U696" s="139"/>
      <c r="V696" s="139"/>
      <c r="W696" s="139"/>
      <c r="X696" s="139"/>
      <c r="Y696" s="139"/>
      <c r="Z696" s="139"/>
    </row>
    <row r="697" ht="12.75" customHeight="1">
      <c r="A697" s="139"/>
      <c r="B697" s="1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  <c r="T697" s="139"/>
      <c r="U697" s="139"/>
      <c r="V697" s="139"/>
      <c r="W697" s="139"/>
      <c r="X697" s="139"/>
      <c r="Y697" s="139"/>
      <c r="Z697" s="139"/>
    </row>
    <row r="698" ht="12.75" customHeight="1">
      <c r="A698" s="139"/>
      <c r="B698" s="1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  <c r="T698" s="139"/>
      <c r="U698" s="139"/>
      <c r="V698" s="139"/>
      <c r="W698" s="139"/>
      <c r="X698" s="139"/>
      <c r="Y698" s="139"/>
      <c r="Z698" s="139"/>
    </row>
    <row r="699" ht="12.75" customHeight="1">
      <c r="A699" s="139"/>
      <c r="B699" s="139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  <c r="T699" s="139"/>
      <c r="U699" s="139"/>
      <c r="V699" s="139"/>
      <c r="W699" s="139"/>
      <c r="X699" s="139"/>
      <c r="Y699" s="139"/>
      <c r="Z699" s="139"/>
    </row>
    <row r="700" ht="12.75" customHeight="1">
      <c r="A700" s="139"/>
      <c r="B700" s="1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39"/>
      <c r="V700" s="139"/>
      <c r="W700" s="139"/>
      <c r="X700" s="139"/>
      <c r="Y700" s="139"/>
      <c r="Z700" s="139"/>
    </row>
    <row r="701" ht="12.75" customHeight="1">
      <c r="A701" s="139"/>
      <c r="B701" s="1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39"/>
      <c r="U701" s="139"/>
      <c r="V701" s="139"/>
      <c r="W701" s="139"/>
      <c r="X701" s="139"/>
      <c r="Y701" s="139"/>
      <c r="Z701" s="139"/>
    </row>
    <row r="702" ht="12.75" customHeight="1">
      <c r="A702" s="139"/>
      <c r="B702" s="139"/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  <c r="T702" s="139"/>
      <c r="U702" s="139"/>
      <c r="V702" s="139"/>
      <c r="W702" s="139"/>
      <c r="X702" s="139"/>
      <c r="Y702" s="139"/>
      <c r="Z702" s="139"/>
    </row>
    <row r="703" ht="12.75" customHeight="1">
      <c r="A703" s="139"/>
      <c r="B703" s="139"/>
      <c r="C703" s="139"/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139"/>
      <c r="Q703" s="139"/>
      <c r="R703" s="139"/>
      <c r="S703" s="139"/>
      <c r="T703" s="139"/>
      <c r="U703" s="139"/>
      <c r="V703" s="139"/>
      <c r="W703" s="139"/>
      <c r="X703" s="139"/>
      <c r="Y703" s="139"/>
      <c r="Z703" s="139"/>
    </row>
    <row r="704" ht="12.75" customHeight="1">
      <c r="A704" s="139"/>
      <c r="B704" s="139"/>
      <c r="C704" s="139"/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  <c r="T704" s="139"/>
      <c r="U704" s="139"/>
      <c r="V704" s="139"/>
      <c r="W704" s="139"/>
      <c r="X704" s="139"/>
      <c r="Y704" s="139"/>
      <c r="Z704" s="139"/>
    </row>
    <row r="705" ht="12.75" customHeight="1">
      <c r="A705" s="139"/>
      <c r="B705" s="139"/>
      <c r="C705" s="139"/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  <c r="T705" s="139"/>
      <c r="U705" s="139"/>
      <c r="V705" s="139"/>
      <c r="W705" s="139"/>
      <c r="X705" s="139"/>
      <c r="Y705" s="139"/>
      <c r="Z705" s="139"/>
    </row>
    <row r="706" ht="12.75" customHeight="1">
      <c r="A706" s="139"/>
      <c r="B706" s="139"/>
      <c r="C706" s="139"/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  <c r="T706" s="139"/>
      <c r="U706" s="139"/>
      <c r="V706" s="139"/>
      <c r="W706" s="139"/>
      <c r="X706" s="139"/>
      <c r="Y706" s="139"/>
      <c r="Z706" s="139"/>
    </row>
    <row r="707" ht="12.75" customHeight="1">
      <c r="A707" s="139"/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39"/>
      <c r="V707" s="139"/>
      <c r="W707" s="139"/>
      <c r="X707" s="139"/>
      <c r="Y707" s="139"/>
      <c r="Z707" s="139"/>
    </row>
    <row r="708" ht="12.75" customHeight="1">
      <c r="A708" s="139"/>
      <c r="B708" s="139"/>
      <c r="C708" s="139"/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  <c r="T708" s="139"/>
      <c r="U708" s="139"/>
      <c r="V708" s="139"/>
      <c r="W708" s="139"/>
      <c r="X708" s="139"/>
      <c r="Y708" s="139"/>
      <c r="Z708" s="139"/>
    </row>
    <row r="709" ht="12.75" customHeight="1">
      <c r="A709" s="139"/>
      <c r="B709" s="139"/>
      <c r="C709" s="139"/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  <c r="V709" s="139"/>
      <c r="W709" s="139"/>
      <c r="X709" s="139"/>
      <c r="Y709" s="139"/>
      <c r="Z709" s="139"/>
    </row>
    <row r="710" ht="12.75" customHeight="1">
      <c r="A710" s="139"/>
      <c r="B710" s="1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  <c r="V710" s="139"/>
      <c r="W710" s="139"/>
      <c r="X710" s="139"/>
      <c r="Y710" s="139"/>
      <c r="Z710" s="139"/>
    </row>
    <row r="711" ht="12.75" customHeight="1">
      <c r="A711" s="139"/>
      <c r="B711" s="139"/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  <c r="T711" s="139"/>
      <c r="U711" s="139"/>
      <c r="V711" s="139"/>
      <c r="W711" s="139"/>
      <c r="X711" s="139"/>
      <c r="Y711" s="139"/>
      <c r="Z711" s="139"/>
    </row>
    <row r="712" ht="12.75" customHeight="1">
      <c r="A712" s="139"/>
      <c r="B712" s="1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  <c r="T712" s="139"/>
      <c r="U712" s="139"/>
      <c r="V712" s="139"/>
      <c r="W712" s="139"/>
      <c r="X712" s="139"/>
      <c r="Y712" s="139"/>
      <c r="Z712" s="139"/>
    </row>
    <row r="713" ht="12.75" customHeight="1">
      <c r="A713" s="139"/>
      <c r="B713" s="139"/>
      <c r="C713" s="139"/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  <c r="T713" s="139"/>
      <c r="U713" s="139"/>
      <c r="V713" s="139"/>
      <c r="W713" s="139"/>
      <c r="X713" s="139"/>
      <c r="Y713" s="139"/>
      <c r="Z713" s="139"/>
    </row>
    <row r="714" ht="12.75" customHeight="1">
      <c r="A714" s="139"/>
      <c r="B714" s="139"/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  <c r="T714" s="139"/>
      <c r="U714" s="139"/>
      <c r="V714" s="139"/>
      <c r="W714" s="139"/>
      <c r="X714" s="139"/>
      <c r="Y714" s="139"/>
      <c r="Z714" s="139"/>
    </row>
    <row r="715" ht="12.75" customHeight="1">
      <c r="A715" s="139"/>
      <c r="B715" s="139"/>
      <c r="C715" s="139"/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  <c r="T715" s="139"/>
      <c r="U715" s="139"/>
      <c r="V715" s="139"/>
      <c r="W715" s="139"/>
      <c r="X715" s="139"/>
      <c r="Y715" s="139"/>
      <c r="Z715" s="139"/>
    </row>
    <row r="716" ht="12.75" customHeight="1">
      <c r="A716" s="139"/>
      <c r="B716" s="1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  <c r="T716" s="139"/>
      <c r="U716" s="139"/>
      <c r="V716" s="139"/>
      <c r="W716" s="139"/>
      <c r="X716" s="139"/>
      <c r="Y716" s="139"/>
      <c r="Z716" s="139"/>
    </row>
    <row r="717" ht="12.75" customHeight="1">
      <c r="A717" s="139"/>
      <c r="B717" s="139"/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  <c r="T717" s="139"/>
      <c r="U717" s="139"/>
      <c r="V717" s="139"/>
      <c r="W717" s="139"/>
      <c r="X717" s="139"/>
      <c r="Y717" s="139"/>
      <c r="Z717" s="139"/>
    </row>
    <row r="718" ht="12.75" customHeight="1">
      <c r="A718" s="139"/>
      <c r="B718" s="139"/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  <c r="T718" s="139"/>
      <c r="U718" s="139"/>
      <c r="V718" s="139"/>
      <c r="W718" s="139"/>
      <c r="X718" s="139"/>
      <c r="Y718" s="139"/>
      <c r="Z718" s="139"/>
    </row>
    <row r="719" ht="12.75" customHeight="1">
      <c r="A719" s="139"/>
      <c r="B719" s="139"/>
      <c r="C719" s="139"/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  <c r="V719" s="139"/>
      <c r="W719" s="139"/>
      <c r="X719" s="139"/>
      <c r="Y719" s="139"/>
      <c r="Z719" s="139"/>
    </row>
    <row r="720" ht="12.75" customHeight="1">
      <c r="A720" s="139"/>
      <c r="B720" s="139"/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39"/>
      <c r="U720" s="139"/>
      <c r="V720" s="139"/>
      <c r="W720" s="139"/>
      <c r="X720" s="139"/>
      <c r="Y720" s="139"/>
      <c r="Z720" s="139"/>
    </row>
    <row r="721" ht="12.75" customHeight="1">
      <c r="A721" s="139"/>
      <c r="B721" s="139"/>
      <c r="C721" s="139"/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  <c r="T721" s="139"/>
      <c r="U721" s="139"/>
      <c r="V721" s="139"/>
      <c r="W721" s="139"/>
      <c r="X721" s="139"/>
      <c r="Y721" s="139"/>
      <c r="Z721" s="139"/>
    </row>
    <row r="722" ht="12.75" customHeight="1">
      <c r="A722" s="139"/>
      <c r="B722" s="139"/>
      <c r="C722" s="139"/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  <c r="T722" s="139"/>
      <c r="U722" s="139"/>
      <c r="V722" s="139"/>
      <c r="W722" s="139"/>
      <c r="X722" s="139"/>
      <c r="Y722" s="139"/>
      <c r="Z722" s="139"/>
    </row>
    <row r="723" ht="12.75" customHeight="1">
      <c r="A723" s="139"/>
      <c r="B723" s="1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  <c r="T723" s="139"/>
      <c r="U723" s="139"/>
      <c r="V723" s="139"/>
      <c r="W723" s="139"/>
      <c r="X723" s="139"/>
      <c r="Y723" s="139"/>
      <c r="Z723" s="139"/>
    </row>
    <row r="724" ht="12.75" customHeight="1">
      <c r="A724" s="139"/>
      <c r="B724" s="1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  <c r="V724" s="139"/>
      <c r="W724" s="139"/>
      <c r="X724" s="139"/>
      <c r="Y724" s="139"/>
      <c r="Z724" s="139"/>
    </row>
    <row r="725" ht="12.75" customHeight="1">
      <c r="A725" s="139"/>
      <c r="B725" s="139"/>
      <c r="C725" s="139"/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  <c r="T725" s="139"/>
      <c r="U725" s="139"/>
      <c r="V725" s="139"/>
      <c r="W725" s="139"/>
      <c r="X725" s="139"/>
      <c r="Y725" s="139"/>
      <c r="Z725" s="139"/>
    </row>
    <row r="726" ht="12.75" customHeight="1">
      <c r="A726" s="139"/>
      <c r="B726" s="139"/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39"/>
      <c r="U726" s="139"/>
      <c r="V726" s="139"/>
      <c r="W726" s="139"/>
      <c r="X726" s="139"/>
      <c r="Y726" s="139"/>
      <c r="Z726" s="139"/>
    </row>
    <row r="727" ht="12.75" customHeight="1">
      <c r="A727" s="139"/>
      <c r="B727" s="139"/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</row>
    <row r="728" ht="12.75" customHeight="1">
      <c r="A728" s="139"/>
      <c r="B728" s="139"/>
      <c r="C728" s="139"/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  <c r="T728" s="139"/>
      <c r="U728" s="139"/>
      <c r="V728" s="139"/>
      <c r="W728" s="139"/>
      <c r="X728" s="139"/>
      <c r="Y728" s="139"/>
      <c r="Z728" s="139"/>
    </row>
    <row r="729" ht="12.75" customHeight="1">
      <c r="A729" s="139"/>
      <c r="B729" s="139"/>
      <c r="C729" s="139"/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  <c r="V729" s="139"/>
      <c r="W729" s="139"/>
      <c r="X729" s="139"/>
      <c r="Y729" s="139"/>
      <c r="Z729" s="139"/>
    </row>
    <row r="730" ht="12.75" customHeight="1">
      <c r="A730" s="139"/>
      <c r="B730" s="139"/>
      <c r="C730" s="139"/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  <c r="T730" s="139"/>
      <c r="U730" s="139"/>
      <c r="V730" s="139"/>
      <c r="W730" s="139"/>
      <c r="X730" s="139"/>
      <c r="Y730" s="139"/>
      <c r="Z730" s="139"/>
    </row>
    <row r="731" ht="12.75" customHeight="1">
      <c r="A731" s="139"/>
      <c r="B731" s="139"/>
      <c r="C731" s="139"/>
      <c r="D731" s="139"/>
      <c r="E731" s="139"/>
      <c r="F731" s="139"/>
      <c r="G731" s="139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  <c r="T731" s="139"/>
      <c r="U731" s="139"/>
      <c r="V731" s="139"/>
      <c r="W731" s="139"/>
      <c r="X731" s="139"/>
      <c r="Y731" s="139"/>
      <c r="Z731" s="139"/>
    </row>
    <row r="732" ht="12.75" customHeight="1">
      <c r="A732" s="139"/>
      <c r="B732" s="139"/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39"/>
      <c r="U732" s="139"/>
      <c r="V732" s="139"/>
      <c r="W732" s="139"/>
      <c r="X732" s="139"/>
      <c r="Y732" s="139"/>
      <c r="Z732" s="139"/>
    </row>
    <row r="733" ht="12.75" customHeight="1">
      <c r="A733" s="139"/>
      <c r="B733" s="139"/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  <c r="T733" s="139"/>
      <c r="U733" s="139"/>
      <c r="V733" s="139"/>
      <c r="W733" s="139"/>
      <c r="X733" s="139"/>
      <c r="Y733" s="139"/>
      <c r="Z733" s="139"/>
    </row>
    <row r="734" ht="12.75" customHeight="1">
      <c r="A734" s="139"/>
      <c r="B734" s="139"/>
      <c r="C734" s="139"/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  <c r="T734" s="139"/>
      <c r="U734" s="139"/>
      <c r="V734" s="139"/>
      <c r="W734" s="139"/>
      <c r="X734" s="139"/>
      <c r="Y734" s="139"/>
      <c r="Z734" s="139"/>
    </row>
    <row r="735" ht="12.75" customHeight="1">
      <c r="A735" s="139"/>
      <c r="B735" s="1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139"/>
      <c r="Q735" s="139"/>
      <c r="R735" s="139"/>
      <c r="S735" s="139"/>
      <c r="T735" s="139"/>
      <c r="U735" s="139"/>
      <c r="V735" s="139"/>
      <c r="W735" s="139"/>
      <c r="X735" s="139"/>
      <c r="Y735" s="139"/>
      <c r="Z735" s="139"/>
    </row>
    <row r="736" ht="12.75" customHeight="1">
      <c r="A736" s="139"/>
      <c r="B736" s="139"/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  <c r="T736" s="139"/>
      <c r="U736" s="139"/>
      <c r="V736" s="139"/>
      <c r="W736" s="139"/>
      <c r="X736" s="139"/>
      <c r="Y736" s="139"/>
      <c r="Z736" s="139"/>
    </row>
    <row r="737" ht="12.75" customHeight="1">
      <c r="A737" s="139"/>
      <c r="B737" s="139"/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39"/>
      <c r="U737" s="139"/>
      <c r="V737" s="139"/>
      <c r="W737" s="139"/>
      <c r="X737" s="139"/>
      <c r="Y737" s="139"/>
      <c r="Z737" s="139"/>
    </row>
    <row r="738" ht="12.75" customHeight="1">
      <c r="A738" s="139"/>
      <c r="B738" s="139"/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  <c r="T738" s="139"/>
      <c r="U738" s="139"/>
      <c r="V738" s="139"/>
      <c r="W738" s="139"/>
      <c r="X738" s="139"/>
      <c r="Y738" s="139"/>
      <c r="Z738" s="139"/>
    </row>
    <row r="739" ht="12.75" customHeight="1">
      <c r="A739" s="139"/>
      <c r="B739" s="139"/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  <c r="T739" s="139"/>
      <c r="U739" s="139"/>
      <c r="V739" s="139"/>
      <c r="W739" s="139"/>
      <c r="X739" s="139"/>
      <c r="Y739" s="139"/>
      <c r="Z739" s="139"/>
    </row>
    <row r="740" ht="12.75" customHeight="1">
      <c r="A740" s="139"/>
      <c r="B740" s="139"/>
      <c r="C740" s="139"/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  <c r="T740" s="139"/>
      <c r="U740" s="139"/>
      <c r="V740" s="139"/>
      <c r="W740" s="139"/>
      <c r="X740" s="139"/>
      <c r="Y740" s="139"/>
      <c r="Z740" s="139"/>
    </row>
    <row r="741" ht="12.75" customHeight="1">
      <c r="A741" s="139"/>
      <c r="B741" s="139"/>
      <c r="C741" s="139"/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  <c r="T741" s="139"/>
      <c r="U741" s="139"/>
      <c r="V741" s="139"/>
      <c r="W741" s="139"/>
      <c r="X741" s="139"/>
      <c r="Y741" s="139"/>
      <c r="Z741" s="139"/>
    </row>
    <row r="742" ht="12.75" customHeight="1">
      <c r="A742" s="139"/>
      <c r="B742" s="139"/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  <c r="T742" s="139"/>
      <c r="U742" s="139"/>
      <c r="V742" s="139"/>
      <c r="W742" s="139"/>
      <c r="X742" s="139"/>
      <c r="Y742" s="139"/>
      <c r="Z742" s="139"/>
    </row>
    <row r="743" ht="12.75" customHeight="1">
      <c r="A743" s="139"/>
      <c r="B743" s="1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  <c r="T743" s="139"/>
      <c r="U743" s="139"/>
      <c r="V743" s="139"/>
      <c r="W743" s="139"/>
      <c r="X743" s="139"/>
      <c r="Y743" s="139"/>
      <c r="Z743" s="139"/>
    </row>
    <row r="744" ht="12.75" customHeight="1">
      <c r="A744" s="139"/>
      <c r="B744" s="139"/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  <c r="T744" s="139"/>
      <c r="U744" s="139"/>
      <c r="V744" s="139"/>
      <c r="W744" s="139"/>
      <c r="X744" s="139"/>
      <c r="Y744" s="139"/>
      <c r="Z744" s="139"/>
    </row>
    <row r="745" ht="12.75" customHeight="1">
      <c r="A745" s="139"/>
      <c r="B745" s="139"/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  <c r="T745" s="139"/>
      <c r="U745" s="139"/>
      <c r="V745" s="139"/>
      <c r="W745" s="139"/>
      <c r="X745" s="139"/>
      <c r="Y745" s="139"/>
      <c r="Z745" s="139"/>
    </row>
    <row r="746" ht="12.75" customHeight="1">
      <c r="A746" s="139"/>
      <c r="B746" s="139"/>
      <c r="C746" s="139"/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  <c r="T746" s="139"/>
      <c r="U746" s="139"/>
      <c r="V746" s="139"/>
      <c r="W746" s="139"/>
      <c r="X746" s="139"/>
      <c r="Y746" s="139"/>
      <c r="Z746" s="139"/>
    </row>
    <row r="747" ht="12.75" customHeight="1">
      <c r="A747" s="139"/>
      <c r="B747" s="139"/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  <c r="T747" s="139"/>
      <c r="U747" s="139"/>
      <c r="V747" s="139"/>
      <c r="W747" s="139"/>
      <c r="X747" s="139"/>
      <c r="Y747" s="139"/>
      <c r="Z747" s="139"/>
    </row>
    <row r="748" ht="12.75" customHeight="1">
      <c r="A748" s="139"/>
      <c r="B748" s="139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  <c r="T748" s="139"/>
      <c r="U748" s="139"/>
      <c r="V748" s="139"/>
      <c r="W748" s="139"/>
      <c r="X748" s="139"/>
      <c r="Y748" s="139"/>
      <c r="Z748" s="139"/>
    </row>
    <row r="749" ht="12.75" customHeight="1">
      <c r="A749" s="139"/>
      <c r="B749" s="139"/>
      <c r="C749" s="139"/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  <c r="T749" s="139"/>
      <c r="U749" s="139"/>
      <c r="V749" s="139"/>
      <c r="W749" s="139"/>
      <c r="X749" s="139"/>
      <c r="Y749" s="139"/>
      <c r="Z749" s="139"/>
    </row>
    <row r="750" ht="12.75" customHeight="1">
      <c r="A750" s="139"/>
      <c r="B750" s="1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  <c r="T750" s="139"/>
      <c r="U750" s="139"/>
      <c r="V750" s="139"/>
      <c r="W750" s="139"/>
      <c r="X750" s="139"/>
      <c r="Y750" s="139"/>
      <c r="Z750" s="139"/>
    </row>
    <row r="751" ht="12.75" customHeight="1">
      <c r="A751" s="139"/>
      <c r="B751" s="1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  <c r="T751" s="139"/>
      <c r="U751" s="139"/>
      <c r="V751" s="139"/>
      <c r="W751" s="139"/>
      <c r="X751" s="139"/>
      <c r="Y751" s="139"/>
      <c r="Z751" s="139"/>
    </row>
    <row r="752" ht="12.75" customHeight="1">
      <c r="A752" s="139"/>
      <c r="B752" s="139"/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  <c r="T752" s="139"/>
      <c r="U752" s="139"/>
      <c r="V752" s="139"/>
      <c r="W752" s="139"/>
      <c r="X752" s="139"/>
      <c r="Y752" s="139"/>
      <c r="Z752" s="139"/>
    </row>
    <row r="753" ht="12.75" customHeight="1">
      <c r="A753" s="139"/>
      <c r="B753" s="1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  <c r="T753" s="139"/>
      <c r="U753" s="139"/>
      <c r="V753" s="139"/>
      <c r="W753" s="139"/>
      <c r="X753" s="139"/>
      <c r="Y753" s="139"/>
      <c r="Z753" s="139"/>
    </row>
    <row r="754" ht="12.75" customHeight="1">
      <c r="A754" s="139"/>
      <c r="B754" s="1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  <c r="T754" s="139"/>
      <c r="U754" s="139"/>
      <c r="V754" s="139"/>
      <c r="W754" s="139"/>
      <c r="X754" s="139"/>
      <c r="Y754" s="139"/>
      <c r="Z754" s="139"/>
    </row>
    <row r="755" ht="12.75" customHeight="1">
      <c r="A755" s="139"/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  <c r="T755" s="139"/>
      <c r="U755" s="139"/>
      <c r="V755" s="139"/>
      <c r="W755" s="139"/>
      <c r="X755" s="139"/>
      <c r="Y755" s="139"/>
      <c r="Z755" s="139"/>
    </row>
    <row r="756" ht="12.75" customHeight="1">
      <c r="A756" s="139"/>
      <c r="B756" s="1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  <c r="T756" s="139"/>
      <c r="U756" s="139"/>
      <c r="V756" s="139"/>
      <c r="W756" s="139"/>
      <c r="X756" s="139"/>
      <c r="Y756" s="139"/>
      <c r="Z756" s="139"/>
    </row>
    <row r="757" ht="12.75" customHeight="1">
      <c r="A757" s="139"/>
      <c r="B757" s="1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  <c r="T757" s="139"/>
      <c r="U757" s="139"/>
      <c r="V757" s="139"/>
      <c r="W757" s="139"/>
      <c r="X757" s="139"/>
      <c r="Y757" s="139"/>
      <c r="Z757" s="139"/>
    </row>
    <row r="758" ht="12.75" customHeight="1">
      <c r="A758" s="139"/>
      <c r="B758" s="1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  <c r="T758" s="139"/>
      <c r="U758" s="139"/>
      <c r="V758" s="139"/>
      <c r="W758" s="139"/>
      <c r="X758" s="139"/>
      <c r="Y758" s="139"/>
      <c r="Z758" s="139"/>
    </row>
    <row r="759" ht="12.75" customHeight="1">
      <c r="A759" s="139"/>
      <c r="B759" s="1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  <c r="T759" s="139"/>
      <c r="U759" s="139"/>
      <c r="V759" s="139"/>
      <c r="W759" s="139"/>
      <c r="X759" s="139"/>
      <c r="Y759" s="139"/>
      <c r="Z759" s="139"/>
    </row>
    <row r="760" ht="12.75" customHeight="1">
      <c r="A760" s="139"/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  <c r="T760" s="139"/>
      <c r="U760" s="139"/>
      <c r="V760" s="139"/>
      <c r="W760" s="139"/>
      <c r="X760" s="139"/>
      <c r="Y760" s="139"/>
      <c r="Z760" s="139"/>
    </row>
    <row r="761" ht="12.75" customHeight="1">
      <c r="A761" s="139"/>
      <c r="B761" s="1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  <c r="T761" s="139"/>
      <c r="U761" s="139"/>
      <c r="V761" s="139"/>
      <c r="W761" s="139"/>
      <c r="X761" s="139"/>
      <c r="Y761" s="139"/>
      <c r="Z761" s="139"/>
    </row>
    <row r="762" ht="12.75" customHeight="1">
      <c r="A762" s="139"/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  <c r="T762" s="139"/>
      <c r="U762" s="139"/>
      <c r="V762" s="139"/>
      <c r="W762" s="139"/>
      <c r="X762" s="139"/>
      <c r="Y762" s="139"/>
      <c r="Z762" s="139"/>
    </row>
    <row r="763" ht="12.75" customHeight="1">
      <c r="A763" s="139"/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  <c r="P763" s="139"/>
      <c r="Q763" s="139"/>
      <c r="R763" s="139"/>
      <c r="S763" s="139"/>
      <c r="T763" s="139"/>
      <c r="U763" s="139"/>
      <c r="V763" s="139"/>
      <c r="W763" s="139"/>
      <c r="X763" s="139"/>
      <c r="Y763" s="139"/>
      <c r="Z763" s="139"/>
    </row>
    <row r="764" ht="12.75" customHeight="1">
      <c r="A764" s="139"/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  <c r="T764" s="139"/>
      <c r="U764" s="139"/>
      <c r="V764" s="139"/>
      <c r="W764" s="139"/>
      <c r="X764" s="139"/>
      <c r="Y764" s="139"/>
      <c r="Z764" s="139"/>
    </row>
    <row r="765" ht="12.75" customHeight="1">
      <c r="A765" s="139"/>
      <c r="B765" s="1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  <c r="T765" s="139"/>
      <c r="U765" s="139"/>
      <c r="V765" s="139"/>
      <c r="W765" s="139"/>
      <c r="X765" s="139"/>
      <c r="Y765" s="139"/>
      <c r="Z765" s="139"/>
    </row>
    <row r="766" ht="12.75" customHeight="1">
      <c r="A766" s="139"/>
      <c r="B766" s="139"/>
      <c r="C766" s="139"/>
      <c r="D766" s="139"/>
      <c r="E766" s="139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  <c r="P766" s="139"/>
      <c r="Q766" s="139"/>
      <c r="R766" s="139"/>
      <c r="S766" s="139"/>
      <c r="T766" s="139"/>
      <c r="U766" s="139"/>
      <c r="V766" s="139"/>
      <c r="W766" s="139"/>
      <c r="X766" s="139"/>
      <c r="Y766" s="139"/>
      <c r="Z766" s="139"/>
    </row>
    <row r="767" ht="12.75" customHeight="1">
      <c r="A767" s="139"/>
      <c r="B767" s="139"/>
      <c r="C767" s="139"/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39"/>
      <c r="Q767" s="139"/>
      <c r="R767" s="139"/>
      <c r="S767" s="139"/>
      <c r="T767" s="139"/>
      <c r="U767" s="139"/>
      <c r="V767" s="139"/>
      <c r="W767" s="139"/>
      <c r="X767" s="139"/>
      <c r="Y767" s="139"/>
      <c r="Z767" s="139"/>
    </row>
    <row r="768" ht="12.75" customHeight="1">
      <c r="A768" s="139"/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  <c r="P768" s="139"/>
      <c r="Q768" s="139"/>
      <c r="R768" s="139"/>
      <c r="S768" s="139"/>
      <c r="T768" s="139"/>
      <c r="U768" s="139"/>
      <c r="V768" s="139"/>
      <c r="W768" s="139"/>
      <c r="X768" s="139"/>
      <c r="Y768" s="139"/>
      <c r="Z768" s="139"/>
    </row>
    <row r="769" ht="12.75" customHeight="1">
      <c r="A769" s="139"/>
      <c r="B769" s="139"/>
      <c r="C769" s="139"/>
      <c r="D769" s="139"/>
      <c r="E769" s="139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  <c r="P769" s="139"/>
      <c r="Q769" s="139"/>
      <c r="R769" s="139"/>
      <c r="S769" s="139"/>
      <c r="T769" s="139"/>
      <c r="U769" s="139"/>
      <c r="V769" s="139"/>
      <c r="W769" s="139"/>
      <c r="X769" s="139"/>
      <c r="Y769" s="139"/>
      <c r="Z769" s="139"/>
    </row>
    <row r="770" ht="12.75" customHeight="1">
      <c r="A770" s="139"/>
      <c r="B770" s="139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  <c r="T770" s="139"/>
      <c r="U770" s="139"/>
      <c r="V770" s="139"/>
      <c r="W770" s="139"/>
      <c r="X770" s="139"/>
      <c r="Y770" s="139"/>
      <c r="Z770" s="139"/>
    </row>
    <row r="771" ht="12.75" customHeight="1">
      <c r="A771" s="139"/>
      <c r="B771" s="1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  <c r="T771" s="139"/>
      <c r="U771" s="139"/>
      <c r="V771" s="139"/>
      <c r="W771" s="139"/>
      <c r="X771" s="139"/>
      <c r="Y771" s="139"/>
      <c r="Z771" s="139"/>
    </row>
    <row r="772" ht="12.75" customHeight="1">
      <c r="A772" s="139"/>
      <c r="B772" s="139"/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  <c r="T772" s="139"/>
      <c r="U772" s="139"/>
      <c r="V772" s="139"/>
      <c r="W772" s="139"/>
      <c r="X772" s="139"/>
      <c r="Y772" s="139"/>
      <c r="Z772" s="139"/>
    </row>
    <row r="773" ht="12.75" customHeight="1">
      <c r="A773" s="139"/>
      <c r="B773" s="1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  <c r="P773" s="139"/>
      <c r="Q773" s="139"/>
      <c r="R773" s="139"/>
      <c r="S773" s="139"/>
      <c r="T773" s="139"/>
      <c r="U773" s="139"/>
      <c r="V773" s="139"/>
      <c r="W773" s="139"/>
      <c r="X773" s="139"/>
      <c r="Y773" s="139"/>
      <c r="Z773" s="139"/>
    </row>
    <row r="774" ht="12.75" customHeight="1">
      <c r="A774" s="139"/>
      <c r="B774" s="1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  <c r="T774" s="139"/>
      <c r="U774" s="139"/>
      <c r="V774" s="139"/>
      <c r="W774" s="139"/>
      <c r="X774" s="139"/>
      <c r="Y774" s="139"/>
      <c r="Z774" s="139"/>
    </row>
    <row r="775" ht="12.75" customHeight="1">
      <c r="A775" s="139"/>
      <c r="B775" s="1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  <c r="T775" s="139"/>
      <c r="U775" s="139"/>
      <c r="V775" s="139"/>
      <c r="W775" s="139"/>
      <c r="X775" s="139"/>
      <c r="Y775" s="139"/>
      <c r="Z775" s="139"/>
    </row>
    <row r="776" ht="12.75" customHeight="1">
      <c r="A776" s="139"/>
      <c r="B776" s="1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  <c r="T776" s="139"/>
      <c r="U776" s="139"/>
      <c r="V776" s="139"/>
      <c r="W776" s="139"/>
      <c r="X776" s="139"/>
      <c r="Y776" s="139"/>
      <c r="Z776" s="139"/>
    </row>
    <row r="777" ht="12.75" customHeight="1">
      <c r="A777" s="139"/>
      <c r="B777" s="139"/>
      <c r="C777" s="139"/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  <c r="P777" s="139"/>
      <c r="Q777" s="139"/>
      <c r="R777" s="139"/>
      <c r="S777" s="139"/>
      <c r="T777" s="139"/>
      <c r="U777" s="139"/>
      <c r="V777" s="139"/>
      <c r="W777" s="139"/>
      <c r="X777" s="139"/>
      <c r="Y777" s="139"/>
      <c r="Z777" s="139"/>
    </row>
    <row r="778" ht="12.75" customHeight="1">
      <c r="A778" s="139"/>
      <c r="B778" s="1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  <c r="T778" s="139"/>
      <c r="U778" s="139"/>
      <c r="V778" s="139"/>
      <c r="W778" s="139"/>
      <c r="X778" s="139"/>
      <c r="Y778" s="139"/>
      <c r="Z778" s="139"/>
    </row>
    <row r="779" ht="12.75" customHeight="1">
      <c r="A779" s="139"/>
      <c r="B779" s="1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  <c r="T779" s="139"/>
      <c r="U779" s="139"/>
      <c r="V779" s="139"/>
      <c r="W779" s="139"/>
      <c r="X779" s="139"/>
      <c r="Y779" s="139"/>
      <c r="Z779" s="139"/>
    </row>
    <row r="780" ht="12.75" customHeight="1">
      <c r="A780" s="139"/>
      <c r="B780" s="1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39"/>
      <c r="V780" s="139"/>
      <c r="W780" s="139"/>
      <c r="X780" s="139"/>
      <c r="Y780" s="139"/>
      <c r="Z780" s="139"/>
    </row>
    <row r="781" ht="12.75" customHeight="1">
      <c r="A781" s="139"/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</row>
    <row r="782" ht="12.75" customHeight="1">
      <c r="A782" s="139"/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  <c r="T782" s="139"/>
      <c r="U782" s="139"/>
      <c r="V782" s="139"/>
      <c r="W782" s="139"/>
      <c r="X782" s="139"/>
      <c r="Y782" s="139"/>
      <c r="Z782" s="139"/>
    </row>
    <row r="783" ht="12.75" customHeight="1">
      <c r="A783" s="139"/>
      <c r="B783" s="1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39"/>
      <c r="U783" s="139"/>
      <c r="V783" s="139"/>
      <c r="W783" s="139"/>
      <c r="X783" s="139"/>
      <c r="Y783" s="139"/>
      <c r="Z783" s="139"/>
    </row>
    <row r="784" ht="12.75" customHeight="1">
      <c r="A784" s="139"/>
      <c r="B784" s="139"/>
      <c r="C784" s="139"/>
      <c r="D784" s="139"/>
      <c r="E784" s="13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  <c r="T784" s="139"/>
      <c r="U784" s="139"/>
      <c r="V784" s="139"/>
      <c r="W784" s="139"/>
      <c r="X784" s="139"/>
      <c r="Y784" s="139"/>
      <c r="Z784" s="139"/>
    </row>
    <row r="785" ht="12.75" customHeight="1">
      <c r="A785" s="139"/>
      <c r="B785" s="1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  <c r="T785" s="139"/>
      <c r="U785" s="139"/>
      <c r="V785" s="139"/>
      <c r="W785" s="139"/>
      <c r="X785" s="139"/>
      <c r="Y785" s="139"/>
      <c r="Z785" s="139"/>
    </row>
    <row r="786" ht="12.75" customHeight="1">
      <c r="A786" s="139"/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  <c r="T786" s="139"/>
      <c r="U786" s="139"/>
      <c r="V786" s="139"/>
      <c r="W786" s="139"/>
      <c r="X786" s="139"/>
      <c r="Y786" s="139"/>
      <c r="Z786" s="139"/>
    </row>
    <row r="787" ht="12.75" customHeight="1">
      <c r="A787" s="139"/>
      <c r="B787" s="139"/>
      <c r="C787" s="139"/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/>
      <c r="S787" s="139"/>
      <c r="T787" s="139"/>
      <c r="U787" s="139"/>
      <c r="V787" s="139"/>
      <c r="W787" s="139"/>
      <c r="X787" s="139"/>
      <c r="Y787" s="139"/>
      <c r="Z787" s="139"/>
    </row>
    <row r="788" ht="12.75" customHeight="1">
      <c r="A788" s="139"/>
      <c r="B788" s="139"/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  <c r="T788" s="139"/>
      <c r="U788" s="139"/>
      <c r="V788" s="139"/>
      <c r="W788" s="139"/>
      <c r="X788" s="139"/>
      <c r="Y788" s="139"/>
      <c r="Z788" s="139"/>
    </row>
    <row r="789" ht="12.75" customHeight="1">
      <c r="A789" s="139"/>
      <c r="B789" s="139"/>
      <c r="C789" s="139"/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/>
      <c r="S789" s="139"/>
      <c r="T789" s="139"/>
      <c r="U789" s="139"/>
      <c r="V789" s="139"/>
      <c r="W789" s="139"/>
      <c r="X789" s="139"/>
      <c r="Y789" s="139"/>
      <c r="Z789" s="139"/>
    </row>
    <row r="790" ht="12.75" customHeight="1">
      <c r="A790" s="139"/>
      <c r="B790" s="139"/>
      <c r="C790" s="139"/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/>
      <c r="S790" s="139"/>
      <c r="T790" s="139"/>
      <c r="U790" s="139"/>
      <c r="V790" s="139"/>
      <c r="W790" s="139"/>
      <c r="X790" s="139"/>
      <c r="Y790" s="139"/>
      <c r="Z790" s="139"/>
    </row>
    <row r="791" ht="12.75" customHeight="1">
      <c r="A791" s="139"/>
      <c r="B791" s="1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  <c r="T791" s="139"/>
      <c r="U791" s="139"/>
      <c r="V791" s="139"/>
      <c r="W791" s="139"/>
      <c r="X791" s="139"/>
      <c r="Y791" s="139"/>
      <c r="Z791" s="139"/>
    </row>
    <row r="792" ht="12.75" customHeight="1">
      <c r="A792" s="139"/>
      <c r="B792" s="1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  <c r="T792" s="139"/>
      <c r="U792" s="139"/>
      <c r="V792" s="139"/>
      <c r="W792" s="139"/>
      <c r="X792" s="139"/>
      <c r="Y792" s="139"/>
      <c r="Z792" s="139"/>
    </row>
    <row r="793" ht="12.75" customHeight="1">
      <c r="A793" s="139"/>
      <c r="B793" s="139"/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  <c r="T793" s="139"/>
      <c r="U793" s="139"/>
      <c r="V793" s="139"/>
      <c r="W793" s="139"/>
      <c r="X793" s="139"/>
      <c r="Y793" s="139"/>
      <c r="Z793" s="139"/>
    </row>
    <row r="794" ht="12.75" customHeight="1">
      <c r="A794" s="139"/>
      <c r="B794" s="1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/>
      <c r="S794" s="139"/>
      <c r="T794" s="139"/>
      <c r="U794" s="139"/>
      <c r="V794" s="139"/>
      <c r="W794" s="139"/>
      <c r="X794" s="139"/>
      <c r="Y794" s="139"/>
      <c r="Z794" s="139"/>
    </row>
    <row r="795" ht="12.75" customHeight="1">
      <c r="A795" s="139"/>
      <c r="B795" s="139"/>
      <c r="C795" s="139"/>
      <c r="D795" s="139"/>
      <c r="E795" s="139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/>
      <c r="S795" s="139"/>
      <c r="T795" s="139"/>
      <c r="U795" s="139"/>
      <c r="V795" s="139"/>
      <c r="W795" s="139"/>
      <c r="X795" s="139"/>
      <c r="Y795" s="139"/>
      <c r="Z795" s="139"/>
    </row>
    <row r="796" ht="12.75" customHeight="1">
      <c r="A796" s="139"/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  <c r="T796" s="139"/>
      <c r="U796" s="139"/>
      <c r="V796" s="139"/>
      <c r="W796" s="139"/>
      <c r="X796" s="139"/>
      <c r="Y796" s="139"/>
      <c r="Z796" s="139"/>
    </row>
    <row r="797" ht="12.75" customHeight="1">
      <c r="A797" s="139"/>
      <c r="B797" s="1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  <c r="T797" s="139"/>
      <c r="U797" s="139"/>
      <c r="V797" s="139"/>
      <c r="W797" s="139"/>
      <c r="X797" s="139"/>
      <c r="Y797" s="139"/>
      <c r="Z797" s="139"/>
    </row>
    <row r="798" ht="12.75" customHeight="1">
      <c r="A798" s="139"/>
      <c r="B798" s="1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  <c r="T798" s="139"/>
      <c r="U798" s="139"/>
      <c r="V798" s="139"/>
      <c r="W798" s="139"/>
      <c r="X798" s="139"/>
      <c r="Y798" s="139"/>
      <c r="Z798" s="139"/>
    </row>
    <row r="799" ht="12.75" customHeight="1">
      <c r="A799" s="139"/>
      <c r="B799" s="139"/>
      <c r="C799" s="139"/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/>
      <c r="S799" s="139"/>
      <c r="T799" s="139"/>
      <c r="U799" s="139"/>
      <c r="V799" s="139"/>
      <c r="W799" s="139"/>
      <c r="X799" s="139"/>
      <c r="Y799" s="139"/>
      <c r="Z799" s="139"/>
    </row>
    <row r="800" ht="12.75" customHeight="1">
      <c r="A800" s="139"/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  <c r="T800" s="139"/>
      <c r="U800" s="139"/>
      <c r="V800" s="139"/>
      <c r="W800" s="139"/>
      <c r="X800" s="139"/>
      <c r="Y800" s="139"/>
      <c r="Z800" s="139"/>
    </row>
    <row r="801" ht="12.75" customHeight="1">
      <c r="A801" s="139"/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  <c r="T801" s="139"/>
      <c r="U801" s="139"/>
      <c r="V801" s="139"/>
      <c r="W801" s="139"/>
      <c r="X801" s="139"/>
      <c r="Y801" s="139"/>
      <c r="Z801" s="139"/>
    </row>
    <row r="802" ht="12.75" customHeight="1">
      <c r="A802" s="139"/>
      <c r="B802" s="1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  <c r="T802" s="139"/>
      <c r="U802" s="139"/>
      <c r="V802" s="139"/>
      <c r="W802" s="139"/>
      <c r="X802" s="139"/>
      <c r="Y802" s="139"/>
      <c r="Z802" s="139"/>
    </row>
    <row r="803" ht="12.75" customHeight="1">
      <c r="A803" s="139"/>
      <c r="B803" s="1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  <c r="T803" s="139"/>
      <c r="U803" s="139"/>
      <c r="V803" s="139"/>
      <c r="W803" s="139"/>
      <c r="X803" s="139"/>
      <c r="Y803" s="139"/>
      <c r="Z803" s="139"/>
    </row>
    <row r="804" ht="12.75" customHeight="1">
      <c r="A804" s="139"/>
      <c r="B804" s="1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  <c r="T804" s="139"/>
      <c r="U804" s="139"/>
      <c r="V804" s="139"/>
      <c r="W804" s="139"/>
      <c r="X804" s="139"/>
      <c r="Y804" s="139"/>
      <c r="Z804" s="139"/>
    </row>
    <row r="805" ht="12.75" customHeight="1">
      <c r="A805" s="139"/>
      <c r="B805" s="1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  <c r="T805" s="139"/>
      <c r="U805" s="139"/>
      <c r="V805" s="139"/>
      <c r="W805" s="139"/>
      <c r="X805" s="139"/>
      <c r="Y805" s="139"/>
      <c r="Z805" s="139"/>
    </row>
    <row r="806" ht="12.75" customHeight="1">
      <c r="A806" s="139"/>
      <c r="B806" s="139"/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  <c r="T806" s="139"/>
      <c r="U806" s="139"/>
      <c r="V806" s="139"/>
      <c r="W806" s="139"/>
      <c r="X806" s="139"/>
      <c r="Y806" s="139"/>
      <c r="Z806" s="139"/>
    </row>
    <row r="807" ht="12.75" customHeight="1">
      <c r="A807" s="139"/>
      <c r="B807" s="1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  <c r="T807" s="139"/>
      <c r="U807" s="139"/>
      <c r="V807" s="139"/>
      <c r="W807" s="139"/>
      <c r="X807" s="139"/>
      <c r="Y807" s="139"/>
      <c r="Z807" s="139"/>
    </row>
    <row r="808" ht="12.75" customHeight="1">
      <c r="A808" s="139"/>
      <c r="B808" s="1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  <c r="T808" s="139"/>
      <c r="U808" s="139"/>
      <c r="V808" s="139"/>
      <c r="W808" s="139"/>
      <c r="X808" s="139"/>
      <c r="Y808" s="139"/>
      <c r="Z808" s="139"/>
    </row>
    <row r="809" ht="12.75" customHeight="1">
      <c r="A809" s="139"/>
      <c r="B809" s="139"/>
      <c r="C809" s="139"/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  <c r="T809" s="139"/>
      <c r="U809" s="139"/>
      <c r="V809" s="139"/>
      <c r="W809" s="139"/>
      <c r="X809" s="139"/>
      <c r="Y809" s="139"/>
      <c r="Z809" s="139"/>
    </row>
    <row r="810" ht="12.75" customHeight="1">
      <c r="A810" s="139"/>
      <c r="B810" s="139"/>
      <c r="C810" s="139"/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/>
      <c r="S810" s="139"/>
      <c r="T810" s="139"/>
      <c r="U810" s="139"/>
      <c r="V810" s="139"/>
      <c r="W810" s="139"/>
      <c r="X810" s="139"/>
      <c r="Y810" s="139"/>
      <c r="Z810" s="139"/>
    </row>
    <row r="811" ht="12.75" customHeight="1">
      <c r="A811" s="139"/>
      <c r="B811" s="139"/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  <c r="T811" s="139"/>
      <c r="U811" s="139"/>
      <c r="V811" s="139"/>
      <c r="W811" s="139"/>
      <c r="X811" s="139"/>
      <c r="Y811" s="139"/>
      <c r="Z811" s="139"/>
    </row>
    <row r="812" ht="12.75" customHeight="1">
      <c r="A812" s="139"/>
      <c r="B812" s="139"/>
      <c r="C812" s="139"/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  <c r="T812" s="139"/>
      <c r="U812" s="139"/>
      <c r="V812" s="139"/>
      <c r="W812" s="139"/>
      <c r="X812" s="139"/>
      <c r="Y812" s="139"/>
      <c r="Z812" s="139"/>
    </row>
    <row r="813" ht="12.75" customHeight="1">
      <c r="A813" s="139"/>
      <c r="B813" s="139"/>
      <c r="C813" s="139"/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/>
      <c r="S813" s="139"/>
      <c r="T813" s="139"/>
      <c r="U813" s="139"/>
      <c r="V813" s="139"/>
      <c r="W813" s="139"/>
      <c r="X813" s="139"/>
      <c r="Y813" s="139"/>
      <c r="Z813" s="139"/>
    </row>
    <row r="814" ht="12.75" customHeight="1">
      <c r="A814" s="139"/>
      <c r="B814" s="1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  <c r="T814" s="139"/>
      <c r="U814" s="139"/>
      <c r="V814" s="139"/>
      <c r="W814" s="139"/>
      <c r="X814" s="139"/>
      <c r="Y814" s="139"/>
      <c r="Z814" s="139"/>
    </row>
    <row r="815" ht="12.75" customHeight="1">
      <c r="A815" s="139"/>
      <c r="B815" s="139"/>
      <c r="C815" s="139"/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/>
      <c r="S815" s="139"/>
      <c r="T815" s="139"/>
      <c r="U815" s="139"/>
      <c r="V815" s="139"/>
      <c r="W815" s="139"/>
      <c r="X815" s="139"/>
      <c r="Y815" s="139"/>
      <c r="Z815" s="139"/>
    </row>
    <row r="816" ht="12.75" customHeight="1">
      <c r="A816" s="139"/>
      <c r="B816" s="139"/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  <c r="T816" s="139"/>
      <c r="U816" s="139"/>
      <c r="V816" s="139"/>
      <c r="W816" s="139"/>
      <c r="X816" s="139"/>
      <c r="Y816" s="139"/>
      <c r="Z816" s="139"/>
    </row>
    <row r="817" ht="12.75" customHeight="1">
      <c r="A817" s="139"/>
      <c r="B817" s="139"/>
      <c r="C817" s="139"/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/>
      <c r="S817" s="139"/>
      <c r="T817" s="139"/>
      <c r="U817" s="139"/>
      <c r="V817" s="139"/>
      <c r="W817" s="139"/>
      <c r="X817" s="139"/>
      <c r="Y817" s="139"/>
      <c r="Z817" s="139"/>
    </row>
    <row r="818" ht="12.75" customHeight="1">
      <c r="A818" s="139"/>
      <c r="B818" s="1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  <c r="T818" s="139"/>
      <c r="U818" s="139"/>
      <c r="V818" s="139"/>
      <c r="W818" s="139"/>
      <c r="X818" s="139"/>
      <c r="Y818" s="139"/>
      <c r="Z818" s="139"/>
    </row>
    <row r="819" ht="12.75" customHeight="1">
      <c r="A819" s="139"/>
      <c r="B819" s="1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  <c r="T819" s="139"/>
      <c r="U819" s="139"/>
      <c r="V819" s="139"/>
      <c r="W819" s="139"/>
      <c r="X819" s="139"/>
      <c r="Y819" s="139"/>
      <c r="Z819" s="139"/>
    </row>
    <row r="820" ht="12.75" customHeight="1">
      <c r="A820" s="139"/>
      <c r="B820" s="1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  <c r="T820" s="139"/>
      <c r="U820" s="139"/>
      <c r="V820" s="139"/>
      <c r="W820" s="139"/>
      <c r="X820" s="139"/>
      <c r="Y820" s="139"/>
      <c r="Z820" s="139"/>
    </row>
    <row r="821" ht="12.75" customHeight="1">
      <c r="A821" s="139"/>
      <c r="B821" s="139"/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  <c r="T821" s="139"/>
      <c r="U821" s="139"/>
      <c r="V821" s="139"/>
      <c r="W821" s="139"/>
      <c r="X821" s="139"/>
      <c r="Y821" s="139"/>
      <c r="Z821" s="139"/>
    </row>
    <row r="822" ht="12.75" customHeight="1">
      <c r="A822" s="139"/>
      <c r="B822" s="1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  <c r="T822" s="139"/>
      <c r="U822" s="139"/>
      <c r="V822" s="139"/>
      <c r="W822" s="139"/>
      <c r="X822" s="139"/>
      <c r="Y822" s="139"/>
      <c r="Z822" s="139"/>
    </row>
    <row r="823" ht="12.75" customHeight="1">
      <c r="A823" s="139"/>
      <c r="B823" s="1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  <c r="T823" s="139"/>
      <c r="U823" s="139"/>
      <c r="V823" s="139"/>
      <c r="W823" s="139"/>
      <c r="X823" s="139"/>
      <c r="Y823" s="139"/>
      <c r="Z823" s="139"/>
    </row>
    <row r="824" ht="12.75" customHeight="1">
      <c r="A824" s="139"/>
      <c r="B824" s="1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  <c r="T824" s="139"/>
      <c r="U824" s="139"/>
      <c r="V824" s="139"/>
      <c r="W824" s="139"/>
      <c r="X824" s="139"/>
      <c r="Y824" s="139"/>
      <c r="Z824" s="139"/>
    </row>
    <row r="825" ht="12.75" customHeight="1">
      <c r="A825" s="139"/>
      <c r="B825" s="1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  <c r="T825" s="139"/>
      <c r="U825" s="139"/>
      <c r="V825" s="139"/>
      <c r="W825" s="139"/>
      <c r="X825" s="139"/>
      <c r="Y825" s="139"/>
      <c r="Z825" s="139"/>
    </row>
    <row r="826" ht="12.75" customHeight="1">
      <c r="A826" s="139"/>
      <c r="B826" s="1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  <c r="T826" s="139"/>
      <c r="U826" s="139"/>
      <c r="V826" s="139"/>
      <c r="W826" s="139"/>
      <c r="X826" s="139"/>
      <c r="Y826" s="139"/>
      <c r="Z826" s="139"/>
    </row>
    <row r="827" ht="12.75" customHeight="1">
      <c r="A827" s="139"/>
      <c r="B827" s="1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  <c r="T827" s="139"/>
      <c r="U827" s="139"/>
      <c r="V827" s="139"/>
      <c r="W827" s="139"/>
      <c r="X827" s="139"/>
      <c r="Y827" s="139"/>
      <c r="Z827" s="139"/>
    </row>
    <row r="828" ht="12.75" customHeight="1">
      <c r="A828" s="139"/>
      <c r="B828" s="139"/>
      <c r="C828" s="139"/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39"/>
      <c r="Q828" s="139"/>
      <c r="R828" s="139"/>
      <c r="S828" s="139"/>
      <c r="T828" s="139"/>
      <c r="U828" s="139"/>
      <c r="V828" s="139"/>
      <c r="W828" s="139"/>
      <c r="X828" s="139"/>
      <c r="Y828" s="139"/>
      <c r="Z828" s="139"/>
    </row>
    <row r="829" ht="12.75" customHeight="1">
      <c r="A829" s="139"/>
      <c r="B829" s="1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  <c r="T829" s="139"/>
      <c r="U829" s="139"/>
      <c r="V829" s="139"/>
      <c r="W829" s="139"/>
      <c r="X829" s="139"/>
      <c r="Y829" s="139"/>
      <c r="Z829" s="139"/>
    </row>
    <row r="830" ht="12.75" customHeight="1">
      <c r="A830" s="139"/>
      <c r="B830" s="1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  <c r="T830" s="139"/>
      <c r="U830" s="139"/>
      <c r="V830" s="139"/>
      <c r="W830" s="139"/>
      <c r="X830" s="139"/>
      <c r="Y830" s="139"/>
      <c r="Z830" s="139"/>
    </row>
    <row r="831" ht="12.75" customHeight="1">
      <c r="A831" s="139"/>
      <c r="B831" s="1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  <c r="T831" s="139"/>
      <c r="U831" s="139"/>
      <c r="V831" s="139"/>
      <c r="W831" s="139"/>
      <c r="X831" s="139"/>
      <c r="Y831" s="139"/>
      <c r="Z831" s="139"/>
    </row>
    <row r="832" ht="12.75" customHeight="1">
      <c r="A832" s="139"/>
      <c r="B832" s="1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  <c r="T832" s="139"/>
      <c r="U832" s="139"/>
      <c r="V832" s="139"/>
      <c r="W832" s="139"/>
      <c r="X832" s="139"/>
      <c r="Y832" s="139"/>
      <c r="Z832" s="139"/>
    </row>
    <row r="833" ht="12.75" customHeight="1">
      <c r="A833" s="139"/>
      <c r="B833" s="1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39"/>
      <c r="Q833" s="139"/>
      <c r="R833" s="139"/>
      <c r="S833" s="139"/>
      <c r="T833" s="139"/>
      <c r="U833" s="139"/>
      <c r="V833" s="139"/>
      <c r="W833" s="139"/>
      <c r="X833" s="139"/>
      <c r="Y833" s="139"/>
      <c r="Z833" s="139"/>
    </row>
    <row r="834" ht="12.75" customHeight="1">
      <c r="A834" s="139"/>
      <c r="B834" s="1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39"/>
      <c r="Q834" s="139"/>
      <c r="R834" s="139"/>
      <c r="S834" s="139"/>
      <c r="T834" s="139"/>
      <c r="U834" s="139"/>
      <c r="V834" s="139"/>
      <c r="W834" s="139"/>
      <c r="X834" s="139"/>
      <c r="Y834" s="139"/>
      <c r="Z834" s="139"/>
    </row>
    <row r="835" ht="12.75" customHeight="1">
      <c r="A835" s="139"/>
      <c r="B835" s="139"/>
      <c r="C835" s="139"/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39"/>
      <c r="Q835" s="139"/>
      <c r="R835" s="139"/>
      <c r="S835" s="139"/>
      <c r="T835" s="139"/>
      <c r="U835" s="139"/>
      <c r="V835" s="139"/>
      <c r="W835" s="139"/>
      <c r="X835" s="139"/>
      <c r="Y835" s="139"/>
      <c r="Z835" s="139"/>
    </row>
    <row r="836" ht="12.75" customHeight="1">
      <c r="A836" s="139"/>
      <c r="B836" s="1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  <c r="T836" s="139"/>
      <c r="U836" s="139"/>
      <c r="V836" s="139"/>
      <c r="W836" s="139"/>
      <c r="X836" s="139"/>
      <c r="Y836" s="139"/>
      <c r="Z836" s="139"/>
    </row>
    <row r="837" ht="12.75" customHeight="1">
      <c r="A837" s="139"/>
      <c r="B837" s="139"/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  <c r="T837" s="139"/>
      <c r="U837" s="139"/>
      <c r="V837" s="139"/>
      <c r="W837" s="139"/>
      <c r="X837" s="139"/>
      <c r="Y837" s="139"/>
      <c r="Z837" s="139"/>
    </row>
    <row r="838" ht="12.75" customHeight="1">
      <c r="A838" s="139"/>
      <c r="B838" s="139"/>
      <c r="C838" s="139"/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39"/>
      <c r="Q838" s="139"/>
      <c r="R838" s="139"/>
      <c r="S838" s="139"/>
      <c r="T838" s="139"/>
      <c r="U838" s="139"/>
      <c r="V838" s="139"/>
      <c r="W838" s="139"/>
      <c r="X838" s="139"/>
      <c r="Y838" s="139"/>
      <c r="Z838" s="139"/>
    </row>
    <row r="839" ht="12.75" customHeight="1">
      <c r="A839" s="139"/>
      <c r="B839" s="139"/>
      <c r="C839" s="139"/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39"/>
      <c r="Q839" s="139"/>
      <c r="R839" s="139"/>
      <c r="S839" s="139"/>
      <c r="T839" s="139"/>
      <c r="U839" s="139"/>
      <c r="V839" s="139"/>
      <c r="W839" s="139"/>
      <c r="X839" s="139"/>
      <c r="Y839" s="139"/>
      <c r="Z839" s="139"/>
    </row>
    <row r="840" ht="12.75" customHeight="1">
      <c r="A840" s="139"/>
      <c r="B840" s="1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  <c r="T840" s="139"/>
      <c r="U840" s="139"/>
      <c r="V840" s="139"/>
      <c r="W840" s="139"/>
      <c r="X840" s="139"/>
      <c r="Y840" s="139"/>
      <c r="Z840" s="139"/>
    </row>
    <row r="841" ht="12.75" customHeight="1">
      <c r="A841" s="139"/>
      <c r="B841" s="1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  <c r="T841" s="139"/>
      <c r="U841" s="139"/>
      <c r="V841" s="139"/>
      <c r="W841" s="139"/>
      <c r="X841" s="139"/>
      <c r="Y841" s="139"/>
      <c r="Z841" s="139"/>
    </row>
    <row r="842" ht="12.75" customHeight="1">
      <c r="A842" s="139"/>
      <c r="B842" s="1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  <c r="T842" s="139"/>
      <c r="U842" s="139"/>
      <c r="V842" s="139"/>
      <c r="W842" s="139"/>
      <c r="X842" s="139"/>
      <c r="Y842" s="139"/>
      <c r="Z842" s="139"/>
    </row>
    <row r="843" ht="12.75" customHeight="1">
      <c r="A843" s="139"/>
      <c r="B843" s="139"/>
      <c r="C843" s="139"/>
      <c r="D843" s="139"/>
      <c r="E843" s="139"/>
      <c r="F843" s="139"/>
      <c r="G843" s="139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  <c r="T843" s="139"/>
      <c r="U843" s="139"/>
      <c r="V843" s="139"/>
      <c r="W843" s="139"/>
      <c r="X843" s="139"/>
      <c r="Y843" s="139"/>
      <c r="Z843" s="139"/>
    </row>
    <row r="844" ht="12.75" customHeight="1">
      <c r="A844" s="139"/>
      <c r="B844" s="1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  <c r="T844" s="139"/>
      <c r="U844" s="139"/>
      <c r="V844" s="139"/>
      <c r="W844" s="139"/>
      <c r="X844" s="139"/>
      <c r="Y844" s="139"/>
      <c r="Z844" s="139"/>
    </row>
    <row r="845" ht="12.75" customHeight="1">
      <c r="A845" s="139"/>
      <c r="B845" s="1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  <c r="T845" s="139"/>
      <c r="U845" s="139"/>
      <c r="V845" s="139"/>
      <c r="W845" s="139"/>
      <c r="X845" s="139"/>
      <c r="Y845" s="139"/>
      <c r="Z845" s="139"/>
    </row>
    <row r="846" ht="12.75" customHeight="1">
      <c r="A846" s="139"/>
      <c r="B846" s="1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  <c r="T846" s="139"/>
      <c r="U846" s="139"/>
      <c r="V846" s="139"/>
      <c r="W846" s="139"/>
      <c r="X846" s="139"/>
      <c r="Y846" s="139"/>
      <c r="Z846" s="139"/>
    </row>
    <row r="847" ht="12.75" customHeight="1">
      <c r="A847" s="139"/>
      <c r="B847" s="1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  <c r="T847" s="139"/>
      <c r="U847" s="139"/>
      <c r="V847" s="139"/>
      <c r="W847" s="139"/>
      <c r="X847" s="139"/>
      <c r="Y847" s="139"/>
      <c r="Z847" s="139"/>
    </row>
    <row r="848" ht="12.75" customHeight="1">
      <c r="A848" s="139"/>
      <c r="B848" s="1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  <c r="T848" s="139"/>
      <c r="U848" s="139"/>
      <c r="V848" s="139"/>
      <c r="W848" s="139"/>
      <c r="X848" s="139"/>
      <c r="Y848" s="139"/>
      <c r="Z848" s="139"/>
    </row>
    <row r="849" ht="12.75" customHeight="1">
      <c r="A849" s="139"/>
      <c r="B849" s="1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  <c r="T849" s="139"/>
      <c r="U849" s="139"/>
      <c r="V849" s="139"/>
      <c r="W849" s="139"/>
      <c r="X849" s="139"/>
      <c r="Y849" s="139"/>
      <c r="Z849" s="139"/>
    </row>
    <row r="850" ht="12.75" customHeight="1">
      <c r="A850" s="139"/>
      <c r="B850" s="139"/>
      <c r="C850" s="139"/>
      <c r="D850" s="139"/>
      <c r="E850" s="139"/>
      <c r="F850" s="139"/>
      <c r="G850" s="139"/>
      <c r="H850" s="139"/>
      <c r="I850" s="139"/>
      <c r="J850" s="139"/>
      <c r="K850" s="139"/>
      <c r="L850" s="139"/>
      <c r="M850" s="139"/>
      <c r="N850" s="139"/>
      <c r="O850" s="139"/>
      <c r="P850" s="139"/>
      <c r="Q850" s="139"/>
      <c r="R850" s="139"/>
      <c r="S850" s="139"/>
      <c r="T850" s="139"/>
      <c r="U850" s="139"/>
      <c r="V850" s="139"/>
      <c r="W850" s="139"/>
      <c r="X850" s="139"/>
      <c r="Y850" s="139"/>
      <c r="Z850" s="139"/>
    </row>
    <row r="851" ht="12.75" customHeight="1">
      <c r="A851" s="139"/>
      <c r="B851" s="1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  <c r="T851" s="139"/>
      <c r="U851" s="139"/>
      <c r="V851" s="139"/>
      <c r="W851" s="139"/>
      <c r="X851" s="139"/>
      <c r="Y851" s="139"/>
      <c r="Z851" s="139"/>
    </row>
    <row r="852" ht="12.75" customHeight="1">
      <c r="A852" s="139"/>
      <c r="B852" s="1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  <c r="T852" s="139"/>
      <c r="U852" s="139"/>
      <c r="V852" s="139"/>
      <c r="W852" s="139"/>
      <c r="X852" s="139"/>
      <c r="Y852" s="139"/>
      <c r="Z852" s="139"/>
    </row>
    <row r="853" ht="12.75" customHeight="1">
      <c r="A853" s="139"/>
      <c r="B853" s="139"/>
      <c r="C853" s="139"/>
      <c r="D853" s="139"/>
      <c r="E853" s="139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  <c r="P853" s="139"/>
      <c r="Q853" s="139"/>
      <c r="R853" s="139"/>
      <c r="S853" s="139"/>
      <c r="T853" s="139"/>
      <c r="U853" s="139"/>
      <c r="V853" s="139"/>
      <c r="W853" s="139"/>
      <c r="X853" s="139"/>
      <c r="Y853" s="139"/>
      <c r="Z853" s="139"/>
    </row>
    <row r="854" ht="12.75" customHeight="1">
      <c r="A854" s="139"/>
      <c r="B854" s="139"/>
      <c r="C854" s="139"/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O854" s="139"/>
      <c r="P854" s="139"/>
      <c r="Q854" s="139"/>
      <c r="R854" s="139"/>
      <c r="S854" s="139"/>
      <c r="T854" s="139"/>
      <c r="U854" s="139"/>
      <c r="V854" s="139"/>
      <c r="W854" s="139"/>
      <c r="X854" s="139"/>
      <c r="Y854" s="139"/>
      <c r="Z854" s="139"/>
    </row>
    <row r="855" ht="12.75" customHeight="1">
      <c r="A855" s="139"/>
      <c r="B855" s="139"/>
      <c r="C855" s="139"/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  <c r="T855" s="139"/>
      <c r="U855" s="139"/>
      <c r="V855" s="139"/>
      <c r="W855" s="139"/>
      <c r="X855" s="139"/>
      <c r="Y855" s="139"/>
      <c r="Z855" s="139"/>
    </row>
    <row r="856" ht="12.75" customHeight="1">
      <c r="A856" s="139"/>
      <c r="B856" s="139"/>
      <c r="C856" s="139"/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  <c r="T856" s="139"/>
      <c r="U856" s="139"/>
      <c r="V856" s="139"/>
      <c r="W856" s="139"/>
      <c r="X856" s="139"/>
      <c r="Y856" s="139"/>
      <c r="Z856" s="139"/>
    </row>
    <row r="857" ht="12.75" customHeight="1">
      <c r="A857" s="139"/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  <c r="T857" s="139"/>
      <c r="U857" s="139"/>
      <c r="V857" s="139"/>
      <c r="W857" s="139"/>
      <c r="X857" s="139"/>
      <c r="Y857" s="139"/>
      <c r="Z857" s="139"/>
    </row>
    <row r="858" ht="12.75" customHeight="1">
      <c r="A858" s="139"/>
      <c r="B858" s="1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  <c r="T858" s="139"/>
      <c r="U858" s="139"/>
      <c r="V858" s="139"/>
      <c r="W858" s="139"/>
      <c r="X858" s="139"/>
      <c r="Y858" s="139"/>
      <c r="Z858" s="139"/>
    </row>
    <row r="859" ht="12.75" customHeight="1">
      <c r="A859" s="139"/>
      <c r="B859" s="139"/>
      <c r="C859" s="139"/>
      <c r="D859" s="139"/>
      <c r="E859" s="139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  <c r="P859" s="139"/>
      <c r="Q859" s="139"/>
      <c r="R859" s="139"/>
      <c r="S859" s="139"/>
      <c r="T859" s="139"/>
      <c r="U859" s="139"/>
      <c r="V859" s="139"/>
      <c r="W859" s="139"/>
      <c r="X859" s="139"/>
      <c r="Y859" s="139"/>
      <c r="Z859" s="139"/>
    </row>
    <row r="860" ht="12.75" customHeight="1">
      <c r="A860" s="139"/>
      <c r="B860" s="139"/>
      <c r="C860" s="139"/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  <c r="T860" s="139"/>
      <c r="U860" s="139"/>
      <c r="V860" s="139"/>
      <c r="W860" s="139"/>
      <c r="X860" s="139"/>
      <c r="Y860" s="139"/>
      <c r="Z860" s="139"/>
    </row>
    <row r="861" ht="12.75" customHeight="1">
      <c r="A861" s="139"/>
      <c r="B861" s="139"/>
      <c r="C861" s="139"/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  <c r="T861" s="139"/>
      <c r="U861" s="139"/>
      <c r="V861" s="139"/>
      <c r="W861" s="139"/>
      <c r="X861" s="139"/>
      <c r="Y861" s="139"/>
      <c r="Z861" s="139"/>
    </row>
    <row r="862" ht="12.75" customHeight="1">
      <c r="A862" s="139"/>
      <c r="B862" s="1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  <c r="T862" s="139"/>
      <c r="U862" s="139"/>
      <c r="V862" s="139"/>
      <c r="W862" s="139"/>
      <c r="X862" s="139"/>
      <c r="Y862" s="139"/>
      <c r="Z862" s="139"/>
    </row>
    <row r="863" ht="12.75" customHeight="1">
      <c r="A863" s="139"/>
      <c r="B863" s="1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39"/>
      <c r="U863" s="139"/>
      <c r="V863" s="139"/>
      <c r="W863" s="139"/>
      <c r="X863" s="139"/>
      <c r="Y863" s="139"/>
      <c r="Z863" s="139"/>
    </row>
    <row r="864" ht="12.75" customHeight="1">
      <c r="A864" s="139"/>
      <c r="B864" s="1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  <c r="T864" s="139"/>
      <c r="U864" s="139"/>
      <c r="V864" s="139"/>
      <c r="W864" s="139"/>
      <c r="X864" s="139"/>
      <c r="Y864" s="139"/>
      <c r="Z864" s="139"/>
    </row>
    <row r="865" ht="12.75" customHeight="1">
      <c r="A865" s="139"/>
      <c r="B865" s="139"/>
      <c r="C865" s="139"/>
      <c r="D865" s="139"/>
      <c r="E865" s="139"/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  <c r="T865" s="139"/>
      <c r="U865" s="139"/>
      <c r="V865" s="139"/>
      <c r="W865" s="139"/>
      <c r="X865" s="139"/>
      <c r="Y865" s="139"/>
      <c r="Z865" s="139"/>
    </row>
    <row r="866" ht="12.75" customHeight="1">
      <c r="A866" s="139"/>
      <c r="B866" s="1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  <c r="T866" s="139"/>
      <c r="U866" s="139"/>
      <c r="V866" s="139"/>
      <c r="W866" s="139"/>
      <c r="X866" s="139"/>
      <c r="Y866" s="139"/>
      <c r="Z866" s="139"/>
    </row>
    <row r="867" ht="12.75" customHeight="1">
      <c r="A867" s="139"/>
      <c r="B867" s="1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39"/>
      <c r="V867" s="139"/>
      <c r="W867" s="139"/>
      <c r="X867" s="139"/>
      <c r="Y867" s="139"/>
      <c r="Z867" s="139"/>
    </row>
    <row r="868" ht="12.75" customHeight="1">
      <c r="A868" s="139"/>
      <c r="B868" s="1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  <c r="T868" s="139"/>
      <c r="U868" s="139"/>
      <c r="V868" s="139"/>
      <c r="W868" s="139"/>
      <c r="X868" s="139"/>
      <c r="Y868" s="139"/>
      <c r="Z868" s="139"/>
    </row>
    <row r="869" ht="12.75" customHeight="1">
      <c r="A869" s="139"/>
      <c r="B869" s="1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  <c r="T869" s="139"/>
      <c r="U869" s="139"/>
      <c r="V869" s="139"/>
      <c r="W869" s="139"/>
      <c r="X869" s="139"/>
      <c r="Y869" s="139"/>
      <c r="Z869" s="139"/>
    </row>
    <row r="870" ht="12.75" customHeight="1">
      <c r="A870" s="139"/>
      <c r="B870" s="1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  <c r="T870" s="139"/>
      <c r="U870" s="139"/>
      <c r="V870" s="139"/>
      <c r="W870" s="139"/>
      <c r="X870" s="139"/>
      <c r="Y870" s="139"/>
      <c r="Z870" s="139"/>
    </row>
    <row r="871" ht="12.75" customHeight="1">
      <c r="A871" s="139"/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39"/>
      <c r="U871" s="139"/>
      <c r="V871" s="139"/>
      <c r="W871" s="139"/>
      <c r="X871" s="139"/>
      <c r="Y871" s="139"/>
      <c r="Z871" s="139"/>
    </row>
    <row r="872" ht="12.75" customHeight="1">
      <c r="A872" s="139"/>
      <c r="B872" s="1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  <c r="P872" s="139"/>
      <c r="Q872" s="139"/>
      <c r="R872" s="139"/>
      <c r="S872" s="139"/>
      <c r="T872" s="139"/>
      <c r="U872" s="139"/>
      <c r="V872" s="139"/>
      <c r="W872" s="139"/>
      <c r="X872" s="139"/>
      <c r="Y872" s="139"/>
      <c r="Z872" s="139"/>
    </row>
    <row r="873" ht="12.75" customHeight="1">
      <c r="A873" s="139"/>
      <c r="B873" s="1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  <c r="T873" s="139"/>
      <c r="U873" s="139"/>
      <c r="V873" s="139"/>
      <c r="W873" s="139"/>
      <c r="X873" s="139"/>
      <c r="Y873" s="139"/>
      <c r="Z873" s="139"/>
    </row>
    <row r="874" ht="12.75" customHeight="1">
      <c r="A874" s="139"/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39"/>
      <c r="V874" s="139"/>
      <c r="W874" s="139"/>
      <c r="X874" s="139"/>
      <c r="Y874" s="139"/>
      <c r="Z874" s="139"/>
    </row>
    <row r="875" ht="12.75" customHeight="1">
      <c r="A875" s="139"/>
      <c r="B875" s="1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  <c r="T875" s="139"/>
      <c r="U875" s="139"/>
      <c r="V875" s="139"/>
      <c r="W875" s="139"/>
      <c r="X875" s="139"/>
      <c r="Y875" s="139"/>
      <c r="Z875" s="139"/>
    </row>
    <row r="876" ht="12.75" customHeight="1">
      <c r="A876" s="139"/>
      <c r="B876" s="1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  <c r="T876" s="139"/>
      <c r="U876" s="139"/>
      <c r="V876" s="139"/>
      <c r="W876" s="139"/>
      <c r="X876" s="139"/>
      <c r="Y876" s="139"/>
      <c r="Z876" s="139"/>
    </row>
    <row r="877" ht="12.75" customHeight="1">
      <c r="A877" s="139"/>
      <c r="B877" s="1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  <c r="T877" s="139"/>
      <c r="U877" s="139"/>
      <c r="V877" s="139"/>
      <c r="W877" s="139"/>
      <c r="X877" s="139"/>
      <c r="Y877" s="139"/>
      <c r="Z877" s="139"/>
    </row>
    <row r="878" ht="12.75" customHeight="1">
      <c r="A878" s="139"/>
      <c r="B878" s="1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  <c r="T878" s="139"/>
      <c r="U878" s="139"/>
      <c r="V878" s="139"/>
      <c r="W878" s="139"/>
      <c r="X878" s="139"/>
      <c r="Y878" s="139"/>
      <c r="Z878" s="139"/>
    </row>
    <row r="879" ht="12.75" customHeight="1">
      <c r="A879" s="139"/>
      <c r="B879" s="1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  <c r="T879" s="139"/>
      <c r="U879" s="139"/>
      <c r="V879" s="139"/>
      <c r="W879" s="139"/>
      <c r="X879" s="139"/>
      <c r="Y879" s="139"/>
      <c r="Z879" s="139"/>
    </row>
    <row r="880" ht="12.75" customHeight="1">
      <c r="A880" s="139"/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  <c r="T880" s="139"/>
      <c r="U880" s="139"/>
      <c r="V880" s="139"/>
      <c r="W880" s="139"/>
      <c r="X880" s="139"/>
      <c r="Y880" s="139"/>
      <c r="Z880" s="139"/>
    </row>
    <row r="881" ht="12.75" customHeight="1">
      <c r="A881" s="139"/>
      <c r="B881" s="1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  <c r="T881" s="139"/>
      <c r="U881" s="139"/>
      <c r="V881" s="139"/>
      <c r="W881" s="139"/>
      <c r="X881" s="139"/>
      <c r="Y881" s="139"/>
      <c r="Z881" s="139"/>
    </row>
    <row r="882" ht="12.75" customHeight="1">
      <c r="A882" s="139"/>
      <c r="B882" s="1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  <c r="T882" s="139"/>
      <c r="U882" s="139"/>
      <c r="V882" s="139"/>
      <c r="W882" s="139"/>
      <c r="X882" s="139"/>
      <c r="Y882" s="139"/>
      <c r="Z882" s="139"/>
    </row>
    <row r="883" ht="12.75" customHeight="1">
      <c r="A883" s="139"/>
      <c r="B883" s="1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  <c r="T883" s="139"/>
      <c r="U883" s="139"/>
      <c r="V883" s="139"/>
      <c r="W883" s="139"/>
      <c r="X883" s="139"/>
      <c r="Y883" s="139"/>
      <c r="Z883" s="139"/>
    </row>
    <row r="884" ht="12.75" customHeight="1">
      <c r="A884" s="139"/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39"/>
      <c r="U884" s="139"/>
      <c r="V884" s="139"/>
      <c r="W884" s="139"/>
      <c r="X884" s="139"/>
      <c r="Y884" s="139"/>
      <c r="Z884" s="139"/>
    </row>
    <row r="885" ht="12.75" customHeight="1">
      <c r="A885" s="139"/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  <c r="T885" s="139"/>
      <c r="U885" s="139"/>
      <c r="V885" s="139"/>
      <c r="W885" s="139"/>
      <c r="X885" s="139"/>
      <c r="Y885" s="139"/>
      <c r="Z885" s="139"/>
    </row>
    <row r="886" ht="12.75" customHeight="1">
      <c r="A886" s="139"/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  <c r="T886" s="139"/>
      <c r="U886" s="139"/>
      <c r="V886" s="139"/>
      <c r="W886" s="139"/>
      <c r="X886" s="139"/>
      <c r="Y886" s="139"/>
      <c r="Z886" s="139"/>
    </row>
    <row r="887" ht="12.75" customHeight="1">
      <c r="A887" s="139"/>
      <c r="B887" s="1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  <c r="T887" s="139"/>
      <c r="U887" s="139"/>
      <c r="V887" s="139"/>
      <c r="W887" s="139"/>
      <c r="X887" s="139"/>
      <c r="Y887" s="139"/>
      <c r="Z887" s="139"/>
    </row>
    <row r="888" ht="12.75" customHeight="1">
      <c r="A888" s="139"/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  <c r="T888" s="139"/>
      <c r="U888" s="139"/>
      <c r="V888" s="139"/>
      <c r="W888" s="139"/>
      <c r="X888" s="139"/>
      <c r="Y888" s="139"/>
      <c r="Z888" s="139"/>
    </row>
    <row r="889" ht="12.75" customHeight="1">
      <c r="A889" s="139"/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</row>
    <row r="890" ht="12.75" customHeight="1">
      <c r="A890" s="139"/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39"/>
      <c r="V890" s="139"/>
      <c r="W890" s="139"/>
      <c r="X890" s="139"/>
      <c r="Y890" s="139"/>
      <c r="Z890" s="139"/>
    </row>
    <row r="891" ht="12.75" customHeight="1">
      <c r="A891" s="139"/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  <c r="T891" s="139"/>
      <c r="U891" s="139"/>
      <c r="V891" s="139"/>
      <c r="W891" s="139"/>
      <c r="X891" s="139"/>
      <c r="Y891" s="139"/>
      <c r="Z891" s="139"/>
    </row>
    <row r="892" ht="12.75" customHeight="1">
      <c r="A892" s="139"/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  <c r="T892" s="139"/>
      <c r="U892" s="139"/>
      <c r="V892" s="139"/>
      <c r="W892" s="139"/>
      <c r="X892" s="139"/>
      <c r="Y892" s="139"/>
      <c r="Z892" s="139"/>
    </row>
    <row r="893" ht="12.75" customHeight="1">
      <c r="A893" s="139"/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  <c r="T893" s="139"/>
      <c r="U893" s="139"/>
      <c r="V893" s="139"/>
      <c r="W893" s="139"/>
      <c r="X893" s="139"/>
      <c r="Y893" s="139"/>
      <c r="Z893" s="139"/>
    </row>
    <row r="894" ht="12.75" customHeight="1">
      <c r="A894" s="139"/>
      <c r="B894" s="139"/>
      <c r="C894" s="139"/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39"/>
      <c r="O894" s="139"/>
      <c r="P894" s="139"/>
      <c r="Q894" s="139"/>
      <c r="R894" s="139"/>
      <c r="S894" s="139"/>
      <c r="T894" s="139"/>
      <c r="U894" s="139"/>
      <c r="V894" s="139"/>
      <c r="W894" s="139"/>
      <c r="X894" s="139"/>
      <c r="Y894" s="139"/>
      <c r="Z894" s="139"/>
    </row>
    <row r="895" ht="12.75" customHeight="1">
      <c r="A895" s="139"/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  <c r="T895" s="139"/>
      <c r="U895" s="139"/>
      <c r="V895" s="139"/>
      <c r="W895" s="139"/>
      <c r="X895" s="139"/>
      <c r="Y895" s="139"/>
      <c r="Z895" s="139"/>
    </row>
    <row r="896" ht="12.75" customHeight="1">
      <c r="A896" s="139"/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  <c r="T896" s="139"/>
      <c r="U896" s="139"/>
      <c r="V896" s="139"/>
      <c r="W896" s="139"/>
      <c r="X896" s="139"/>
      <c r="Y896" s="139"/>
      <c r="Z896" s="139"/>
    </row>
    <row r="897" ht="12.75" customHeight="1">
      <c r="A897" s="139"/>
      <c r="B897" s="139"/>
      <c r="C897" s="139"/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39"/>
      <c r="Q897" s="139"/>
      <c r="R897" s="139"/>
      <c r="S897" s="139"/>
      <c r="T897" s="139"/>
      <c r="U897" s="139"/>
      <c r="V897" s="139"/>
      <c r="W897" s="139"/>
      <c r="X897" s="139"/>
      <c r="Y897" s="139"/>
      <c r="Z897" s="139"/>
    </row>
    <row r="898" ht="12.75" customHeight="1">
      <c r="A898" s="139"/>
      <c r="B898" s="139"/>
      <c r="C898" s="139"/>
      <c r="D898" s="139"/>
      <c r="E898" s="139"/>
      <c r="F898" s="139"/>
      <c r="G898" s="139"/>
      <c r="H898" s="139"/>
      <c r="I898" s="139"/>
      <c r="J898" s="139"/>
      <c r="K898" s="139"/>
      <c r="L898" s="139"/>
      <c r="M898" s="139"/>
      <c r="N898" s="139"/>
      <c r="O898" s="139"/>
      <c r="P898" s="139"/>
      <c r="Q898" s="139"/>
      <c r="R898" s="139"/>
      <c r="S898" s="139"/>
      <c r="T898" s="139"/>
      <c r="U898" s="139"/>
      <c r="V898" s="139"/>
      <c r="W898" s="139"/>
      <c r="X898" s="139"/>
      <c r="Y898" s="139"/>
      <c r="Z898" s="139"/>
    </row>
    <row r="899" ht="12.75" customHeight="1">
      <c r="A899" s="139"/>
      <c r="B899" s="139"/>
      <c r="C899" s="139"/>
      <c r="D899" s="139"/>
      <c r="E899" s="139"/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  <c r="P899" s="139"/>
      <c r="Q899" s="139"/>
      <c r="R899" s="139"/>
      <c r="S899" s="139"/>
      <c r="T899" s="139"/>
      <c r="U899" s="139"/>
      <c r="V899" s="139"/>
      <c r="W899" s="139"/>
      <c r="X899" s="139"/>
      <c r="Y899" s="139"/>
      <c r="Z899" s="139"/>
    </row>
    <row r="900" ht="12.75" customHeight="1">
      <c r="A900" s="139"/>
      <c r="B900" s="139"/>
      <c r="C900" s="139"/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  <c r="P900" s="139"/>
      <c r="Q900" s="139"/>
      <c r="R900" s="139"/>
      <c r="S900" s="139"/>
      <c r="T900" s="139"/>
      <c r="U900" s="139"/>
      <c r="V900" s="139"/>
      <c r="W900" s="139"/>
      <c r="X900" s="139"/>
      <c r="Y900" s="139"/>
      <c r="Z900" s="139"/>
    </row>
    <row r="901" ht="12.75" customHeight="1">
      <c r="A901" s="139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  <c r="P901" s="139"/>
      <c r="Q901" s="139"/>
      <c r="R901" s="139"/>
      <c r="S901" s="139"/>
      <c r="T901" s="139"/>
      <c r="U901" s="139"/>
      <c r="V901" s="139"/>
      <c r="W901" s="139"/>
      <c r="X901" s="139"/>
      <c r="Y901" s="139"/>
      <c r="Z901" s="139"/>
    </row>
    <row r="902" ht="12.75" customHeight="1">
      <c r="A902" s="139"/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  <c r="T902" s="139"/>
      <c r="U902" s="139"/>
      <c r="V902" s="139"/>
      <c r="W902" s="139"/>
      <c r="X902" s="139"/>
      <c r="Y902" s="139"/>
      <c r="Z902" s="139"/>
    </row>
    <row r="903" ht="12.75" customHeight="1">
      <c r="A903" s="139"/>
      <c r="B903" s="139"/>
      <c r="C903" s="139"/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  <c r="P903" s="139"/>
      <c r="Q903" s="139"/>
      <c r="R903" s="139"/>
      <c r="S903" s="139"/>
      <c r="T903" s="139"/>
      <c r="U903" s="139"/>
      <c r="V903" s="139"/>
      <c r="W903" s="139"/>
      <c r="X903" s="139"/>
      <c r="Y903" s="139"/>
      <c r="Z903" s="139"/>
    </row>
    <row r="904" ht="12.75" customHeight="1">
      <c r="A904" s="139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  <c r="T904" s="139"/>
      <c r="U904" s="139"/>
      <c r="V904" s="139"/>
      <c r="W904" s="139"/>
      <c r="X904" s="139"/>
      <c r="Y904" s="139"/>
      <c r="Z904" s="139"/>
    </row>
    <row r="905" ht="12.75" customHeight="1">
      <c r="A905" s="139"/>
      <c r="B905" s="139"/>
      <c r="C905" s="139"/>
      <c r="D905" s="139"/>
      <c r="E905" s="139"/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  <c r="P905" s="139"/>
      <c r="Q905" s="139"/>
      <c r="R905" s="139"/>
      <c r="S905" s="139"/>
      <c r="T905" s="139"/>
      <c r="U905" s="139"/>
      <c r="V905" s="139"/>
      <c r="W905" s="139"/>
      <c r="X905" s="139"/>
      <c r="Y905" s="139"/>
      <c r="Z905" s="139"/>
    </row>
    <row r="906" ht="12.75" customHeight="1">
      <c r="A906" s="139"/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  <c r="T906" s="139"/>
      <c r="U906" s="139"/>
      <c r="V906" s="139"/>
      <c r="W906" s="139"/>
      <c r="X906" s="139"/>
      <c r="Y906" s="139"/>
      <c r="Z906" s="139"/>
    </row>
    <row r="907" ht="12.75" customHeight="1">
      <c r="A907" s="139"/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  <c r="T907" s="139"/>
      <c r="U907" s="139"/>
      <c r="V907" s="139"/>
      <c r="W907" s="139"/>
      <c r="X907" s="139"/>
      <c r="Y907" s="139"/>
      <c r="Z907" s="139"/>
    </row>
    <row r="908" ht="12.75" customHeight="1">
      <c r="A908" s="139"/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  <c r="T908" s="139"/>
      <c r="U908" s="139"/>
      <c r="V908" s="139"/>
      <c r="W908" s="139"/>
      <c r="X908" s="139"/>
      <c r="Y908" s="139"/>
      <c r="Z908" s="139"/>
    </row>
    <row r="909" ht="12.75" customHeight="1">
      <c r="A909" s="139"/>
      <c r="B909" s="139"/>
      <c r="C909" s="139"/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39"/>
      <c r="Q909" s="139"/>
      <c r="R909" s="139"/>
      <c r="S909" s="139"/>
      <c r="T909" s="139"/>
      <c r="U909" s="139"/>
      <c r="V909" s="139"/>
      <c r="W909" s="139"/>
      <c r="X909" s="139"/>
      <c r="Y909" s="139"/>
      <c r="Z909" s="139"/>
    </row>
    <row r="910" ht="12.75" customHeight="1">
      <c r="A910" s="139"/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  <c r="T910" s="139"/>
      <c r="U910" s="139"/>
      <c r="V910" s="139"/>
      <c r="W910" s="139"/>
      <c r="X910" s="139"/>
      <c r="Y910" s="139"/>
      <c r="Z910" s="139"/>
    </row>
    <row r="911" ht="12.75" customHeight="1">
      <c r="A911" s="139"/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  <c r="T911" s="139"/>
      <c r="U911" s="139"/>
      <c r="V911" s="139"/>
      <c r="W911" s="139"/>
      <c r="X911" s="139"/>
      <c r="Y911" s="139"/>
      <c r="Z911" s="139"/>
    </row>
    <row r="912" ht="12.75" customHeight="1">
      <c r="A912" s="139"/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  <c r="T912" s="139"/>
      <c r="U912" s="139"/>
      <c r="V912" s="139"/>
      <c r="W912" s="139"/>
      <c r="X912" s="139"/>
      <c r="Y912" s="139"/>
      <c r="Z912" s="139"/>
    </row>
    <row r="913" ht="12.75" customHeight="1">
      <c r="A913" s="139"/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  <c r="T913" s="139"/>
      <c r="U913" s="139"/>
      <c r="V913" s="139"/>
      <c r="W913" s="139"/>
      <c r="X913" s="139"/>
      <c r="Y913" s="139"/>
      <c r="Z913" s="139"/>
    </row>
    <row r="914" ht="12.75" customHeight="1">
      <c r="A914" s="139"/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  <c r="T914" s="139"/>
      <c r="U914" s="139"/>
      <c r="V914" s="139"/>
      <c r="W914" s="139"/>
      <c r="X914" s="139"/>
      <c r="Y914" s="139"/>
      <c r="Z914" s="139"/>
    </row>
    <row r="915" ht="12.75" customHeight="1">
      <c r="A915" s="139"/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  <c r="T915" s="139"/>
      <c r="U915" s="139"/>
      <c r="V915" s="139"/>
      <c r="W915" s="139"/>
      <c r="X915" s="139"/>
      <c r="Y915" s="139"/>
      <c r="Z915" s="139"/>
    </row>
    <row r="916" ht="12.75" customHeight="1">
      <c r="A916" s="139"/>
      <c r="B916" s="139"/>
      <c r="C916" s="139"/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  <c r="P916" s="139"/>
      <c r="Q916" s="139"/>
      <c r="R916" s="139"/>
      <c r="S916" s="139"/>
      <c r="T916" s="139"/>
      <c r="U916" s="139"/>
      <c r="V916" s="139"/>
      <c r="W916" s="139"/>
      <c r="X916" s="139"/>
      <c r="Y916" s="139"/>
      <c r="Z916" s="139"/>
    </row>
    <row r="917" ht="12.75" customHeight="1">
      <c r="A917" s="139"/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  <c r="T917" s="139"/>
      <c r="U917" s="139"/>
      <c r="V917" s="139"/>
      <c r="W917" s="139"/>
      <c r="X917" s="139"/>
      <c r="Y917" s="139"/>
      <c r="Z917" s="139"/>
    </row>
    <row r="918" ht="12.75" customHeight="1">
      <c r="A918" s="139"/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  <c r="T918" s="139"/>
      <c r="U918" s="139"/>
      <c r="V918" s="139"/>
      <c r="W918" s="139"/>
      <c r="X918" s="139"/>
      <c r="Y918" s="139"/>
      <c r="Z918" s="139"/>
    </row>
    <row r="919" ht="12.75" customHeight="1">
      <c r="A919" s="139"/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  <c r="P919" s="139"/>
      <c r="Q919" s="139"/>
      <c r="R919" s="139"/>
      <c r="S919" s="139"/>
      <c r="T919" s="139"/>
      <c r="U919" s="139"/>
      <c r="V919" s="139"/>
      <c r="W919" s="139"/>
      <c r="X919" s="139"/>
      <c r="Y919" s="139"/>
      <c r="Z919" s="139"/>
    </row>
    <row r="920" ht="12.75" customHeight="1">
      <c r="A920" s="139"/>
      <c r="B920" s="139"/>
      <c r="C920" s="139"/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139"/>
      <c r="Q920" s="139"/>
      <c r="R920" s="139"/>
      <c r="S920" s="139"/>
      <c r="T920" s="139"/>
      <c r="U920" s="139"/>
      <c r="V920" s="139"/>
      <c r="W920" s="139"/>
      <c r="X920" s="139"/>
      <c r="Y920" s="139"/>
      <c r="Z920" s="139"/>
    </row>
    <row r="921" ht="12.75" customHeight="1">
      <c r="A921" s="139"/>
      <c r="B921" s="139"/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  <c r="T921" s="139"/>
      <c r="U921" s="139"/>
      <c r="V921" s="139"/>
      <c r="W921" s="139"/>
      <c r="X921" s="139"/>
      <c r="Y921" s="139"/>
      <c r="Z921" s="139"/>
    </row>
    <row r="922" ht="12.75" customHeight="1">
      <c r="A922" s="139"/>
      <c r="B922" s="139"/>
      <c r="C922" s="139"/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139"/>
      <c r="Q922" s="139"/>
      <c r="R922" s="139"/>
      <c r="S922" s="139"/>
      <c r="T922" s="139"/>
      <c r="U922" s="139"/>
      <c r="V922" s="139"/>
      <c r="W922" s="139"/>
      <c r="X922" s="139"/>
      <c r="Y922" s="139"/>
      <c r="Z922" s="139"/>
    </row>
    <row r="923" ht="12.75" customHeight="1">
      <c r="A923" s="139"/>
      <c r="B923" s="139"/>
      <c r="C923" s="139"/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139"/>
      <c r="Q923" s="139"/>
      <c r="R923" s="139"/>
      <c r="S923" s="139"/>
      <c r="T923" s="139"/>
      <c r="U923" s="139"/>
      <c r="V923" s="139"/>
      <c r="W923" s="139"/>
      <c r="X923" s="139"/>
      <c r="Y923" s="139"/>
      <c r="Z923" s="139"/>
    </row>
    <row r="924" ht="12.75" customHeight="1">
      <c r="A924" s="139"/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  <c r="T924" s="139"/>
      <c r="U924" s="139"/>
      <c r="V924" s="139"/>
      <c r="W924" s="139"/>
      <c r="X924" s="139"/>
      <c r="Y924" s="139"/>
      <c r="Z924" s="139"/>
    </row>
    <row r="925" ht="12.75" customHeight="1">
      <c r="A925" s="139"/>
      <c r="B925" s="139"/>
      <c r="C925" s="139"/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139"/>
      <c r="Q925" s="139"/>
      <c r="R925" s="139"/>
      <c r="S925" s="139"/>
      <c r="T925" s="139"/>
      <c r="U925" s="139"/>
      <c r="V925" s="139"/>
      <c r="W925" s="139"/>
      <c r="X925" s="139"/>
      <c r="Y925" s="139"/>
      <c r="Z925" s="139"/>
    </row>
    <row r="926" ht="12.75" customHeight="1">
      <c r="A926" s="139"/>
      <c r="B926" s="139"/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  <c r="T926" s="139"/>
      <c r="U926" s="139"/>
      <c r="V926" s="139"/>
      <c r="W926" s="139"/>
      <c r="X926" s="139"/>
      <c r="Y926" s="139"/>
      <c r="Z926" s="139"/>
    </row>
    <row r="927" ht="12.75" customHeight="1">
      <c r="A927" s="139"/>
      <c r="B927" s="139"/>
      <c r="C927" s="139"/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139"/>
      <c r="Q927" s="139"/>
      <c r="R927" s="139"/>
      <c r="S927" s="139"/>
      <c r="T927" s="139"/>
      <c r="U927" s="139"/>
      <c r="V927" s="139"/>
      <c r="W927" s="139"/>
      <c r="X927" s="139"/>
      <c r="Y927" s="139"/>
      <c r="Z927" s="139"/>
    </row>
    <row r="928" ht="12.75" customHeight="1">
      <c r="A928" s="139"/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  <c r="T928" s="139"/>
      <c r="U928" s="139"/>
      <c r="V928" s="139"/>
      <c r="W928" s="139"/>
      <c r="X928" s="139"/>
      <c r="Y928" s="139"/>
      <c r="Z928" s="139"/>
    </row>
    <row r="929" ht="12.75" customHeight="1">
      <c r="A929" s="139"/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  <c r="T929" s="139"/>
      <c r="U929" s="139"/>
      <c r="V929" s="139"/>
      <c r="W929" s="139"/>
      <c r="X929" s="139"/>
      <c r="Y929" s="139"/>
      <c r="Z929" s="139"/>
    </row>
    <row r="930" ht="12.75" customHeight="1">
      <c r="A930" s="139"/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  <c r="T930" s="139"/>
      <c r="U930" s="139"/>
      <c r="V930" s="139"/>
      <c r="W930" s="139"/>
      <c r="X930" s="139"/>
      <c r="Y930" s="139"/>
      <c r="Z930" s="139"/>
    </row>
    <row r="931" ht="12.75" customHeight="1">
      <c r="A931" s="139"/>
      <c r="B931" s="139"/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  <c r="T931" s="139"/>
      <c r="U931" s="139"/>
      <c r="V931" s="139"/>
      <c r="W931" s="139"/>
      <c r="X931" s="139"/>
      <c r="Y931" s="139"/>
      <c r="Z931" s="139"/>
    </row>
    <row r="932" ht="12.75" customHeight="1">
      <c r="A932" s="139"/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  <c r="T932" s="139"/>
      <c r="U932" s="139"/>
      <c r="V932" s="139"/>
      <c r="W932" s="139"/>
      <c r="X932" s="139"/>
      <c r="Y932" s="139"/>
      <c r="Z932" s="139"/>
    </row>
    <row r="933" ht="12.75" customHeight="1">
      <c r="A933" s="139"/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  <c r="T933" s="139"/>
      <c r="U933" s="139"/>
      <c r="V933" s="139"/>
      <c r="W933" s="139"/>
      <c r="X933" s="139"/>
      <c r="Y933" s="139"/>
      <c r="Z933" s="139"/>
    </row>
    <row r="934" ht="12.75" customHeight="1">
      <c r="A934" s="139"/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  <c r="T934" s="139"/>
      <c r="U934" s="139"/>
      <c r="V934" s="139"/>
      <c r="W934" s="139"/>
      <c r="X934" s="139"/>
      <c r="Y934" s="139"/>
      <c r="Z934" s="139"/>
    </row>
    <row r="935" ht="12.75" customHeight="1">
      <c r="A935" s="139"/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  <c r="T935" s="139"/>
      <c r="U935" s="139"/>
      <c r="V935" s="139"/>
      <c r="W935" s="139"/>
      <c r="X935" s="139"/>
      <c r="Y935" s="139"/>
      <c r="Z935" s="139"/>
    </row>
    <row r="936" ht="12.75" customHeight="1">
      <c r="A936" s="139"/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  <c r="T936" s="139"/>
      <c r="U936" s="139"/>
      <c r="V936" s="139"/>
      <c r="W936" s="139"/>
      <c r="X936" s="139"/>
      <c r="Y936" s="139"/>
      <c r="Z936" s="139"/>
    </row>
    <row r="937" ht="12.75" customHeight="1">
      <c r="A937" s="139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  <c r="T937" s="139"/>
      <c r="U937" s="139"/>
      <c r="V937" s="139"/>
      <c r="W937" s="139"/>
      <c r="X937" s="139"/>
      <c r="Y937" s="139"/>
      <c r="Z937" s="139"/>
    </row>
    <row r="938" ht="12.75" customHeight="1">
      <c r="A938" s="139"/>
      <c r="B938" s="139"/>
      <c r="C938" s="139"/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139"/>
      <c r="Q938" s="139"/>
      <c r="R938" s="139"/>
      <c r="S938" s="139"/>
      <c r="T938" s="139"/>
      <c r="U938" s="139"/>
      <c r="V938" s="139"/>
      <c r="W938" s="139"/>
      <c r="X938" s="139"/>
      <c r="Y938" s="139"/>
      <c r="Z938" s="139"/>
    </row>
    <row r="939" ht="12.75" customHeight="1">
      <c r="A939" s="139"/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  <c r="T939" s="139"/>
      <c r="U939" s="139"/>
      <c r="V939" s="139"/>
      <c r="W939" s="139"/>
      <c r="X939" s="139"/>
      <c r="Y939" s="139"/>
      <c r="Z939" s="139"/>
    </row>
    <row r="940" ht="12.75" customHeight="1">
      <c r="A940" s="139"/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  <c r="T940" s="139"/>
      <c r="U940" s="139"/>
      <c r="V940" s="139"/>
      <c r="W940" s="139"/>
      <c r="X940" s="139"/>
      <c r="Y940" s="139"/>
      <c r="Z940" s="139"/>
    </row>
    <row r="941" ht="12.75" customHeight="1">
      <c r="A941" s="139"/>
      <c r="B941" s="139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  <c r="T941" s="139"/>
      <c r="U941" s="139"/>
      <c r="V941" s="139"/>
      <c r="W941" s="139"/>
      <c r="X941" s="139"/>
      <c r="Y941" s="139"/>
      <c r="Z941" s="139"/>
    </row>
    <row r="942" ht="12.75" customHeight="1">
      <c r="A942" s="139"/>
      <c r="B942" s="139"/>
      <c r="C942" s="139"/>
      <c r="D942" s="139"/>
      <c r="E942" s="139"/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  <c r="P942" s="139"/>
      <c r="Q942" s="139"/>
      <c r="R942" s="139"/>
      <c r="S942" s="139"/>
      <c r="T942" s="139"/>
      <c r="U942" s="139"/>
      <c r="V942" s="139"/>
      <c r="W942" s="139"/>
      <c r="X942" s="139"/>
      <c r="Y942" s="139"/>
      <c r="Z942" s="139"/>
    </row>
    <row r="943" ht="12.75" customHeight="1">
      <c r="A943" s="139"/>
      <c r="B943" s="139"/>
      <c r="C943" s="139"/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  <c r="P943" s="139"/>
      <c r="Q943" s="139"/>
      <c r="R943" s="139"/>
      <c r="S943" s="139"/>
      <c r="T943" s="139"/>
      <c r="U943" s="139"/>
      <c r="V943" s="139"/>
      <c r="W943" s="139"/>
      <c r="X943" s="139"/>
      <c r="Y943" s="139"/>
      <c r="Z943" s="139"/>
    </row>
    <row r="944" ht="12.75" customHeight="1">
      <c r="A944" s="139"/>
      <c r="B944" s="139"/>
      <c r="C944" s="139"/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  <c r="P944" s="139"/>
      <c r="Q944" s="139"/>
      <c r="R944" s="139"/>
      <c r="S944" s="139"/>
      <c r="T944" s="139"/>
      <c r="U944" s="139"/>
      <c r="V944" s="139"/>
      <c r="W944" s="139"/>
      <c r="X944" s="139"/>
      <c r="Y944" s="139"/>
      <c r="Z944" s="139"/>
    </row>
    <row r="945" ht="12.75" customHeight="1">
      <c r="A945" s="139"/>
      <c r="B945" s="139"/>
      <c r="C945" s="139"/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  <c r="P945" s="139"/>
      <c r="Q945" s="139"/>
      <c r="R945" s="139"/>
      <c r="S945" s="139"/>
      <c r="T945" s="139"/>
      <c r="U945" s="139"/>
      <c r="V945" s="139"/>
      <c r="W945" s="139"/>
      <c r="X945" s="139"/>
      <c r="Y945" s="139"/>
      <c r="Z945" s="139"/>
    </row>
    <row r="946" ht="12.75" customHeight="1">
      <c r="A946" s="139"/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  <c r="T946" s="139"/>
      <c r="U946" s="139"/>
      <c r="V946" s="139"/>
      <c r="W946" s="139"/>
      <c r="X946" s="139"/>
      <c r="Y946" s="139"/>
      <c r="Z946" s="139"/>
    </row>
    <row r="947" ht="12.75" customHeight="1">
      <c r="A947" s="139"/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  <c r="T947" s="139"/>
      <c r="U947" s="139"/>
      <c r="V947" s="139"/>
      <c r="W947" s="139"/>
      <c r="X947" s="139"/>
      <c r="Y947" s="139"/>
      <c r="Z947" s="139"/>
    </row>
    <row r="948" ht="12.75" customHeight="1">
      <c r="A948" s="139"/>
      <c r="B948" s="139"/>
      <c r="C948" s="139"/>
      <c r="D948" s="139"/>
      <c r="E948" s="139"/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  <c r="P948" s="139"/>
      <c r="Q948" s="139"/>
      <c r="R948" s="139"/>
      <c r="S948" s="139"/>
      <c r="T948" s="139"/>
      <c r="U948" s="139"/>
      <c r="V948" s="139"/>
      <c r="W948" s="139"/>
      <c r="X948" s="139"/>
      <c r="Y948" s="139"/>
      <c r="Z948" s="139"/>
    </row>
    <row r="949" ht="12.75" customHeight="1">
      <c r="A949" s="139"/>
      <c r="B949" s="139"/>
      <c r="C949" s="139"/>
      <c r="D949" s="139"/>
      <c r="E949" s="139"/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  <c r="P949" s="139"/>
      <c r="Q949" s="139"/>
      <c r="R949" s="139"/>
      <c r="S949" s="139"/>
      <c r="T949" s="139"/>
      <c r="U949" s="139"/>
      <c r="V949" s="139"/>
      <c r="W949" s="139"/>
      <c r="X949" s="139"/>
      <c r="Y949" s="139"/>
      <c r="Z949" s="139"/>
    </row>
    <row r="950" ht="12.75" customHeight="1">
      <c r="A950" s="139"/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  <c r="T950" s="139"/>
      <c r="U950" s="139"/>
      <c r="V950" s="139"/>
      <c r="W950" s="139"/>
      <c r="X950" s="139"/>
      <c r="Y950" s="139"/>
      <c r="Z950" s="139"/>
    </row>
    <row r="951" ht="12.75" customHeight="1">
      <c r="A951" s="139"/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  <c r="T951" s="139"/>
      <c r="U951" s="139"/>
      <c r="V951" s="139"/>
      <c r="W951" s="139"/>
      <c r="X951" s="139"/>
      <c r="Y951" s="139"/>
      <c r="Z951" s="139"/>
    </row>
    <row r="952" ht="12.75" customHeight="1">
      <c r="A952" s="139"/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  <c r="T952" s="139"/>
      <c r="U952" s="139"/>
      <c r="V952" s="139"/>
      <c r="W952" s="139"/>
      <c r="X952" s="139"/>
      <c r="Y952" s="139"/>
      <c r="Z952" s="139"/>
    </row>
    <row r="953" ht="12.75" customHeight="1">
      <c r="A953" s="139"/>
      <c r="B953" s="139"/>
      <c r="C953" s="139"/>
      <c r="D953" s="139"/>
      <c r="E953" s="139"/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  <c r="P953" s="139"/>
      <c r="Q953" s="139"/>
      <c r="R953" s="139"/>
      <c r="S953" s="139"/>
      <c r="T953" s="139"/>
      <c r="U953" s="139"/>
      <c r="V953" s="139"/>
      <c r="W953" s="139"/>
      <c r="X953" s="139"/>
      <c r="Y953" s="139"/>
      <c r="Z953" s="139"/>
    </row>
    <row r="954" ht="12.75" customHeight="1">
      <c r="A954" s="139"/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  <c r="T954" s="139"/>
      <c r="U954" s="139"/>
      <c r="V954" s="139"/>
      <c r="W954" s="139"/>
      <c r="X954" s="139"/>
      <c r="Y954" s="139"/>
      <c r="Z954" s="139"/>
    </row>
    <row r="955" ht="12.75" customHeight="1">
      <c r="A955" s="139"/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  <c r="T955" s="139"/>
      <c r="U955" s="139"/>
      <c r="V955" s="139"/>
      <c r="W955" s="139"/>
      <c r="X955" s="139"/>
      <c r="Y955" s="139"/>
      <c r="Z955" s="139"/>
    </row>
    <row r="956" ht="12.75" customHeight="1">
      <c r="A956" s="139"/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  <c r="T956" s="139"/>
      <c r="U956" s="139"/>
      <c r="V956" s="139"/>
      <c r="W956" s="139"/>
      <c r="X956" s="139"/>
      <c r="Y956" s="139"/>
      <c r="Z956" s="139"/>
    </row>
    <row r="957" ht="12.75" customHeight="1">
      <c r="A957" s="139"/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  <c r="T957" s="139"/>
      <c r="U957" s="139"/>
      <c r="V957" s="139"/>
      <c r="W957" s="139"/>
      <c r="X957" s="139"/>
      <c r="Y957" s="139"/>
      <c r="Z957" s="139"/>
    </row>
    <row r="958" ht="12.75" customHeight="1">
      <c r="A958" s="139"/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  <c r="T958" s="139"/>
      <c r="U958" s="139"/>
      <c r="V958" s="139"/>
      <c r="W958" s="139"/>
      <c r="X958" s="139"/>
      <c r="Y958" s="139"/>
      <c r="Z958" s="139"/>
    </row>
    <row r="959" ht="12.75" customHeight="1">
      <c r="A959" s="139"/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  <c r="T959" s="139"/>
      <c r="U959" s="139"/>
      <c r="V959" s="139"/>
      <c r="W959" s="139"/>
      <c r="X959" s="139"/>
      <c r="Y959" s="139"/>
      <c r="Z959" s="139"/>
    </row>
    <row r="960" ht="12.75" customHeight="1">
      <c r="A960" s="139"/>
      <c r="B960" s="139"/>
      <c r="C960" s="139"/>
      <c r="D960" s="139"/>
      <c r="E960" s="139"/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  <c r="P960" s="139"/>
      <c r="Q960" s="139"/>
      <c r="R960" s="139"/>
      <c r="S960" s="139"/>
      <c r="T960" s="139"/>
      <c r="U960" s="139"/>
      <c r="V960" s="139"/>
      <c r="W960" s="139"/>
      <c r="X960" s="139"/>
      <c r="Y960" s="139"/>
      <c r="Z960" s="139"/>
    </row>
    <row r="961" ht="12.75" customHeight="1">
      <c r="A961" s="139"/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  <c r="T961" s="139"/>
      <c r="U961" s="139"/>
      <c r="V961" s="139"/>
      <c r="W961" s="139"/>
      <c r="X961" s="139"/>
      <c r="Y961" s="139"/>
      <c r="Z961" s="139"/>
    </row>
    <row r="962" ht="12.75" customHeight="1">
      <c r="A962" s="139"/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  <c r="T962" s="139"/>
      <c r="U962" s="139"/>
      <c r="V962" s="139"/>
      <c r="W962" s="139"/>
      <c r="X962" s="139"/>
      <c r="Y962" s="139"/>
      <c r="Z962" s="139"/>
    </row>
    <row r="963" ht="12.75" customHeight="1">
      <c r="A963" s="139"/>
      <c r="B963" s="139"/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  <c r="T963" s="139"/>
      <c r="U963" s="139"/>
      <c r="V963" s="139"/>
      <c r="W963" s="139"/>
      <c r="X963" s="139"/>
      <c r="Y963" s="139"/>
      <c r="Z963" s="139"/>
    </row>
    <row r="964" ht="12.75" customHeight="1">
      <c r="A964" s="139"/>
      <c r="B964" s="139"/>
      <c r="C964" s="139"/>
      <c r="D964" s="139"/>
      <c r="E964" s="139"/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  <c r="P964" s="139"/>
      <c r="Q964" s="139"/>
      <c r="R964" s="139"/>
      <c r="S964" s="139"/>
      <c r="T964" s="139"/>
      <c r="U964" s="139"/>
      <c r="V964" s="139"/>
      <c r="W964" s="139"/>
      <c r="X964" s="139"/>
      <c r="Y964" s="139"/>
      <c r="Z964" s="139"/>
    </row>
    <row r="965" ht="12.75" customHeight="1">
      <c r="A965" s="139"/>
      <c r="B965" s="139"/>
      <c r="C965" s="139"/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  <c r="P965" s="139"/>
      <c r="Q965" s="139"/>
      <c r="R965" s="139"/>
      <c r="S965" s="139"/>
      <c r="T965" s="139"/>
      <c r="U965" s="139"/>
      <c r="V965" s="139"/>
      <c r="W965" s="139"/>
      <c r="X965" s="139"/>
      <c r="Y965" s="139"/>
      <c r="Z965" s="139"/>
    </row>
    <row r="966" ht="12.75" customHeight="1">
      <c r="A966" s="139"/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  <c r="P966" s="139"/>
      <c r="Q966" s="139"/>
      <c r="R966" s="139"/>
      <c r="S966" s="139"/>
      <c r="T966" s="139"/>
      <c r="U966" s="139"/>
      <c r="V966" s="139"/>
      <c r="W966" s="139"/>
      <c r="X966" s="139"/>
      <c r="Y966" s="139"/>
      <c r="Z966" s="139"/>
    </row>
    <row r="967" ht="12.75" customHeight="1">
      <c r="A967" s="139"/>
      <c r="B967" s="139"/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  <c r="T967" s="139"/>
      <c r="U967" s="139"/>
      <c r="V967" s="139"/>
      <c r="W967" s="139"/>
      <c r="X967" s="139"/>
      <c r="Y967" s="139"/>
      <c r="Z967" s="139"/>
    </row>
    <row r="968" ht="12.75" customHeight="1">
      <c r="A968" s="139"/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  <c r="T968" s="139"/>
      <c r="U968" s="139"/>
      <c r="V968" s="139"/>
      <c r="W968" s="139"/>
      <c r="X968" s="139"/>
      <c r="Y968" s="139"/>
      <c r="Z968" s="139"/>
    </row>
    <row r="969" ht="12.75" customHeight="1">
      <c r="A969" s="139"/>
      <c r="B969" s="139"/>
      <c r="C969" s="139"/>
      <c r="D969" s="139"/>
      <c r="E969" s="139"/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  <c r="P969" s="139"/>
      <c r="Q969" s="139"/>
      <c r="R969" s="139"/>
      <c r="S969" s="139"/>
      <c r="T969" s="139"/>
      <c r="U969" s="139"/>
      <c r="V969" s="139"/>
      <c r="W969" s="139"/>
      <c r="X969" s="139"/>
      <c r="Y969" s="139"/>
      <c r="Z969" s="139"/>
    </row>
    <row r="970" ht="12.75" customHeight="1">
      <c r="A970" s="139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  <c r="T970" s="139"/>
      <c r="U970" s="139"/>
      <c r="V970" s="139"/>
      <c r="W970" s="139"/>
      <c r="X970" s="139"/>
      <c r="Y970" s="139"/>
      <c r="Z970" s="139"/>
    </row>
    <row r="971" ht="12.75" customHeight="1">
      <c r="A971" s="139"/>
      <c r="B971" s="139"/>
      <c r="C971" s="139"/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  <c r="P971" s="139"/>
      <c r="Q971" s="139"/>
      <c r="R971" s="139"/>
      <c r="S971" s="139"/>
      <c r="T971" s="139"/>
      <c r="U971" s="139"/>
      <c r="V971" s="139"/>
      <c r="W971" s="139"/>
      <c r="X971" s="139"/>
      <c r="Y971" s="139"/>
      <c r="Z971" s="139"/>
    </row>
    <row r="972" ht="12.75" customHeight="1">
      <c r="A972" s="139"/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  <c r="T972" s="139"/>
      <c r="U972" s="139"/>
      <c r="V972" s="139"/>
      <c r="W972" s="139"/>
      <c r="X972" s="139"/>
      <c r="Y972" s="139"/>
      <c r="Z972" s="139"/>
    </row>
    <row r="973" ht="12.75" customHeight="1">
      <c r="A973" s="139"/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  <c r="T973" s="139"/>
      <c r="U973" s="139"/>
      <c r="V973" s="139"/>
      <c r="W973" s="139"/>
      <c r="X973" s="139"/>
      <c r="Y973" s="139"/>
      <c r="Z973" s="139"/>
    </row>
    <row r="974" ht="12.75" customHeight="1">
      <c r="A974" s="139"/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  <c r="T974" s="139"/>
      <c r="U974" s="139"/>
      <c r="V974" s="139"/>
      <c r="W974" s="139"/>
      <c r="X974" s="139"/>
      <c r="Y974" s="139"/>
      <c r="Z974" s="139"/>
    </row>
    <row r="975" ht="12.75" customHeight="1">
      <c r="A975" s="139"/>
      <c r="B975" s="139"/>
      <c r="C975" s="139"/>
      <c r="D975" s="139"/>
      <c r="E975" s="139"/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  <c r="P975" s="139"/>
      <c r="Q975" s="139"/>
      <c r="R975" s="139"/>
      <c r="S975" s="139"/>
      <c r="T975" s="139"/>
      <c r="U975" s="139"/>
      <c r="V975" s="139"/>
      <c r="W975" s="139"/>
      <c r="X975" s="139"/>
      <c r="Y975" s="139"/>
      <c r="Z975" s="139"/>
    </row>
    <row r="976" ht="12.75" customHeight="1">
      <c r="A976" s="139"/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  <c r="P976" s="139"/>
      <c r="Q976" s="139"/>
      <c r="R976" s="139"/>
      <c r="S976" s="139"/>
      <c r="T976" s="139"/>
      <c r="U976" s="139"/>
      <c r="V976" s="139"/>
      <c r="W976" s="139"/>
      <c r="X976" s="139"/>
      <c r="Y976" s="139"/>
      <c r="Z976" s="139"/>
    </row>
    <row r="977" ht="12.75" customHeight="1">
      <c r="A977" s="139"/>
      <c r="B977" s="139"/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  <c r="T977" s="139"/>
      <c r="U977" s="139"/>
      <c r="V977" s="139"/>
      <c r="W977" s="139"/>
      <c r="X977" s="139"/>
      <c r="Y977" s="139"/>
      <c r="Z977" s="139"/>
    </row>
    <row r="978" ht="12.75" customHeight="1">
      <c r="A978" s="139"/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  <c r="P978" s="139"/>
      <c r="Q978" s="139"/>
      <c r="R978" s="139"/>
      <c r="S978" s="139"/>
      <c r="T978" s="139"/>
      <c r="U978" s="139"/>
      <c r="V978" s="139"/>
      <c r="W978" s="139"/>
      <c r="X978" s="139"/>
      <c r="Y978" s="139"/>
      <c r="Z978" s="139"/>
    </row>
    <row r="979" ht="12.75" customHeight="1">
      <c r="A979" s="139"/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  <c r="P979" s="139"/>
      <c r="Q979" s="139"/>
      <c r="R979" s="139"/>
      <c r="S979" s="139"/>
      <c r="T979" s="139"/>
      <c r="U979" s="139"/>
      <c r="V979" s="139"/>
      <c r="W979" s="139"/>
      <c r="X979" s="139"/>
      <c r="Y979" s="139"/>
      <c r="Z979" s="139"/>
    </row>
    <row r="980" ht="12.75" customHeight="1">
      <c r="A980" s="139"/>
      <c r="B980" s="139"/>
      <c r="C980" s="139"/>
      <c r="D980" s="139"/>
      <c r="E980" s="139"/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  <c r="P980" s="139"/>
      <c r="Q980" s="139"/>
      <c r="R980" s="139"/>
      <c r="S980" s="139"/>
      <c r="T980" s="139"/>
      <c r="U980" s="139"/>
      <c r="V980" s="139"/>
      <c r="W980" s="139"/>
      <c r="X980" s="139"/>
      <c r="Y980" s="139"/>
      <c r="Z980" s="139"/>
    </row>
    <row r="981" ht="12.75" customHeight="1">
      <c r="A981" s="139"/>
      <c r="B981" s="139"/>
      <c r="C981" s="139"/>
      <c r="D981" s="139"/>
      <c r="E981" s="139"/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  <c r="P981" s="139"/>
      <c r="Q981" s="139"/>
      <c r="R981" s="139"/>
      <c r="S981" s="139"/>
      <c r="T981" s="139"/>
      <c r="U981" s="139"/>
      <c r="V981" s="139"/>
      <c r="W981" s="139"/>
      <c r="X981" s="139"/>
      <c r="Y981" s="139"/>
      <c r="Z981" s="139"/>
    </row>
    <row r="982" ht="12.75" customHeight="1">
      <c r="A982" s="139"/>
      <c r="B982" s="139"/>
      <c r="C982" s="139"/>
      <c r="D982" s="139"/>
      <c r="E982" s="139"/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  <c r="P982" s="139"/>
      <c r="Q982" s="139"/>
      <c r="R982" s="139"/>
      <c r="S982" s="139"/>
      <c r="T982" s="139"/>
      <c r="U982" s="139"/>
      <c r="V982" s="139"/>
      <c r="W982" s="139"/>
      <c r="X982" s="139"/>
      <c r="Y982" s="139"/>
      <c r="Z982" s="139"/>
    </row>
    <row r="983" ht="12.75" customHeight="1">
      <c r="A983" s="139"/>
      <c r="B983" s="139"/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  <c r="T983" s="139"/>
      <c r="U983" s="139"/>
      <c r="V983" s="139"/>
      <c r="W983" s="139"/>
      <c r="X983" s="139"/>
      <c r="Y983" s="139"/>
      <c r="Z983" s="139"/>
    </row>
    <row r="984" ht="12.75" customHeight="1">
      <c r="A984" s="139"/>
      <c r="B984" s="139"/>
      <c r="C984" s="139"/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  <c r="T984" s="139"/>
      <c r="U984" s="139"/>
      <c r="V984" s="139"/>
      <c r="W984" s="139"/>
      <c r="X984" s="139"/>
      <c r="Y984" s="139"/>
      <c r="Z984" s="139"/>
    </row>
    <row r="985" ht="12.75" customHeight="1">
      <c r="A985" s="139"/>
      <c r="B985" s="139"/>
      <c r="C985" s="139"/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  <c r="T985" s="139"/>
      <c r="U985" s="139"/>
      <c r="V985" s="139"/>
      <c r="W985" s="139"/>
      <c r="X985" s="139"/>
      <c r="Y985" s="139"/>
      <c r="Z985" s="139"/>
    </row>
    <row r="986" ht="12.75" customHeight="1">
      <c r="A986" s="139"/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  <c r="T986" s="139"/>
      <c r="U986" s="139"/>
      <c r="V986" s="139"/>
      <c r="W986" s="139"/>
      <c r="X986" s="139"/>
      <c r="Y986" s="139"/>
      <c r="Z986" s="139"/>
    </row>
    <row r="987" ht="12.75" customHeight="1">
      <c r="A987" s="139"/>
      <c r="B987" s="139"/>
      <c r="C987" s="139"/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  <c r="T987" s="139"/>
      <c r="U987" s="139"/>
      <c r="V987" s="139"/>
      <c r="W987" s="139"/>
      <c r="X987" s="139"/>
      <c r="Y987" s="139"/>
      <c r="Z987" s="139"/>
    </row>
    <row r="988" ht="12.75" customHeight="1">
      <c r="A988" s="139"/>
      <c r="B988" s="139"/>
      <c r="C988" s="139"/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  <c r="T988" s="139"/>
      <c r="U988" s="139"/>
      <c r="V988" s="139"/>
      <c r="W988" s="139"/>
      <c r="X988" s="139"/>
      <c r="Y988" s="139"/>
      <c r="Z988" s="139"/>
    </row>
    <row r="989" ht="12.75" customHeight="1">
      <c r="A989" s="139"/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  <c r="T989" s="139"/>
      <c r="U989" s="139"/>
      <c r="V989" s="139"/>
      <c r="W989" s="139"/>
      <c r="X989" s="139"/>
      <c r="Y989" s="139"/>
      <c r="Z989" s="139"/>
    </row>
    <row r="990" ht="12.75" customHeight="1">
      <c r="A990" s="139"/>
      <c r="B990" s="139"/>
      <c r="C990" s="139"/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  <c r="T990" s="139"/>
      <c r="U990" s="139"/>
      <c r="V990" s="139"/>
      <c r="W990" s="139"/>
      <c r="X990" s="139"/>
      <c r="Y990" s="139"/>
      <c r="Z990" s="139"/>
    </row>
    <row r="991" ht="12.75" customHeight="1">
      <c r="A991" s="139"/>
      <c r="B991" s="139"/>
      <c r="C991" s="139"/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  <c r="T991" s="139"/>
      <c r="U991" s="139"/>
      <c r="V991" s="139"/>
      <c r="W991" s="139"/>
      <c r="X991" s="139"/>
      <c r="Y991" s="139"/>
      <c r="Z991" s="139"/>
    </row>
    <row r="992" ht="12.75" customHeight="1">
      <c r="A992" s="139"/>
      <c r="B992" s="139"/>
      <c r="C992" s="139"/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  <c r="T992" s="139"/>
      <c r="U992" s="139"/>
      <c r="V992" s="139"/>
      <c r="W992" s="139"/>
      <c r="X992" s="139"/>
      <c r="Y992" s="139"/>
      <c r="Z992" s="139"/>
    </row>
    <row r="993" ht="12.75" customHeight="1">
      <c r="A993" s="139"/>
      <c r="B993" s="139"/>
      <c r="C993" s="139"/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  <c r="T993" s="139"/>
      <c r="U993" s="139"/>
      <c r="V993" s="139"/>
      <c r="W993" s="139"/>
      <c r="X993" s="139"/>
      <c r="Y993" s="139"/>
      <c r="Z993" s="139"/>
    </row>
    <row r="994" ht="12.75" customHeight="1">
      <c r="A994" s="139"/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  <c r="T994" s="139"/>
      <c r="U994" s="139"/>
      <c r="V994" s="139"/>
      <c r="W994" s="139"/>
      <c r="X994" s="139"/>
      <c r="Y994" s="139"/>
      <c r="Z994" s="139"/>
    </row>
    <row r="995" ht="12.75" customHeight="1">
      <c r="A995" s="139"/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39"/>
      <c r="U995" s="139"/>
      <c r="V995" s="139"/>
      <c r="W995" s="139"/>
      <c r="X995" s="139"/>
      <c r="Y995" s="139"/>
      <c r="Z995" s="139"/>
    </row>
    <row r="996" ht="12.75" customHeight="1">
      <c r="A996" s="139"/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  <c r="T996" s="139"/>
      <c r="U996" s="139"/>
      <c r="V996" s="139"/>
      <c r="W996" s="139"/>
      <c r="X996" s="139"/>
      <c r="Y996" s="139"/>
      <c r="Z996" s="139"/>
    </row>
    <row r="997" ht="12.75" customHeight="1">
      <c r="A997" s="139"/>
      <c r="B997" s="139"/>
      <c r="C997" s="139"/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39"/>
      <c r="Q997" s="139"/>
      <c r="R997" s="139"/>
      <c r="S997" s="139"/>
      <c r="T997" s="139"/>
      <c r="U997" s="139"/>
      <c r="V997" s="139"/>
      <c r="W997" s="139"/>
      <c r="X997" s="139"/>
      <c r="Y997" s="139"/>
      <c r="Z997" s="139"/>
    </row>
    <row r="998" ht="12.75" customHeight="1">
      <c r="A998" s="139"/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  <c r="T998" s="139"/>
      <c r="U998" s="139"/>
      <c r="V998" s="139"/>
      <c r="W998" s="139"/>
      <c r="X998" s="139"/>
      <c r="Y998" s="139"/>
      <c r="Z998" s="139"/>
    </row>
    <row r="999" ht="12.75" customHeight="1">
      <c r="A999" s="139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  <c r="T999" s="139"/>
      <c r="U999" s="139"/>
      <c r="V999" s="139"/>
      <c r="W999" s="139"/>
      <c r="X999" s="139"/>
      <c r="Y999" s="139"/>
      <c r="Z999" s="139"/>
    </row>
    <row r="1000" ht="12.75" customHeight="1">
      <c r="A1000" s="139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  <c r="T1000" s="139"/>
      <c r="U1000" s="139"/>
      <c r="V1000" s="139"/>
      <c r="W1000" s="139"/>
      <c r="X1000" s="139"/>
      <c r="Y1000" s="139"/>
      <c r="Z1000" s="139"/>
    </row>
  </sheetData>
  <mergeCells count="2">
    <mergeCell ref="A1:H1"/>
    <mergeCell ref="A6:D6"/>
  </mergeCells>
  <printOptions/>
  <pageMargins bottom="0.7875" footer="0.0" header="0.0" left="0.511805555555556" right="0.511805555555556" top="0.78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2023-05-18T20:02:48Z</dcterms:created>
  <dc:creator>Administrador</dc:creator>
</cp:coreProperties>
</file>